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6EA97FA2-041C-471A-BBFB-5A3260BEED8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O44" i="2"/>
  <c r="N44" i="2"/>
  <c r="K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V45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V26" i="2"/>
  <c r="R26" i="2"/>
  <c r="R45" i="2" s="1"/>
  <c r="Q26" i="2"/>
  <c r="N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O26" i="2" s="1"/>
  <c r="N13" i="2"/>
  <c r="M13" i="2"/>
  <c r="M26" i="2" s="1"/>
  <c r="M45" i="2" s="1"/>
  <c r="L13" i="2"/>
  <c r="L26" i="2" s="1"/>
  <c r="L45" i="2" s="1"/>
  <c r="K13" i="2"/>
  <c r="K26" i="2" s="1"/>
  <c r="J13" i="2"/>
  <c r="J26" i="2" s="1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K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R26" i="3"/>
  <c r="R45" i="3" s="1"/>
  <c r="Q26" i="3"/>
  <c r="Q45" i="3" s="1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W45" i="3" s="1"/>
  <c r="V13" i="3"/>
  <c r="V26" i="3" s="1"/>
  <c r="V45" i="3" s="1"/>
  <c r="U13" i="3"/>
  <c r="U26" i="3" s="1"/>
  <c r="T13" i="3"/>
  <c r="T26" i="3" s="1"/>
  <c r="T45" i="3" s="1"/>
  <c r="S13" i="3"/>
  <c r="S26" i="3" s="1"/>
  <c r="R13" i="3"/>
  <c r="Q13" i="3"/>
  <c r="P13" i="3"/>
  <c r="P26" i="3" s="1"/>
  <c r="P45" i="3" s="1"/>
  <c r="O13" i="3"/>
  <c r="O26" i="3" s="1"/>
  <c r="O45" i="3" s="1"/>
  <c r="N13" i="3"/>
  <c r="N26" i="3" s="1"/>
  <c r="N45" i="3" s="1"/>
  <c r="M13" i="3"/>
  <c r="M26" i="3" s="1"/>
  <c r="L13" i="3"/>
  <c r="L26" i="3" s="1"/>
  <c r="L45" i="3" s="1"/>
  <c r="K13" i="3"/>
  <c r="K26" i="3" s="1"/>
  <c r="J13" i="3"/>
  <c r="I13" i="3"/>
  <c r="I26" i="3" s="1"/>
  <c r="H13" i="3"/>
  <c r="H26" i="3" s="1"/>
  <c r="H45" i="3" s="1"/>
  <c r="G13" i="3"/>
  <c r="G26" i="3" s="1"/>
  <c r="G45" i="3" s="1"/>
  <c r="F13" i="3"/>
  <c r="F26" i="3" s="1"/>
  <c r="F45" i="3" s="1"/>
  <c r="E13" i="3"/>
  <c r="E26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N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R26" i="4" s="1"/>
  <c r="R45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J26" i="4" s="1"/>
  <c r="J45" i="4" s="1"/>
  <c r="I13" i="4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Y26" i="5"/>
  <c r="R26" i="5"/>
  <c r="Q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W13" i="5"/>
  <c r="W26" i="5" s="1"/>
  <c r="W45" i="5" s="1"/>
  <c r="V13" i="5"/>
  <c r="V26" i="5" s="1"/>
  <c r="V45" i="5" s="1"/>
  <c r="U13" i="5"/>
  <c r="U26" i="5" s="1"/>
  <c r="T13" i="5"/>
  <c r="T26" i="5" s="1"/>
  <c r="S13" i="5"/>
  <c r="S26" i="5" s="1"/>
  <c r="R13" i="5"/>
  <c r="Q13" i="5"/>
  <c r="P13" i="5"/>
  <c r="P26" i="5" s="1"/>
  <c r="O13" i="5"/>
  <c r="O26" i="5" s="1"/>
  <c r="O45" i="5" s="1"/>
  <c r="N13" i="5"/>
  <c r="N26" i="5" s="1"/>
  <c r="N45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G45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O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R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X45" i="7" s="1"/>
  <c r="Z45" i="7" s="1"/>
  <c r="W13" i="7"/>
  <c r="W26" i="7" s="1"/>
  <c r="V13" i="7"/>
  <c r="V26" i="7" s="1"/>
  <c r="V45" i="7" s="1"/>
  <c r="U13" i="7"/>
  <c r="T13" i="7"/>
  <c r="T26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N26" i="7" s="1"/>
  <c r="N45" i="7" s="1"/>
  <c r="M13" i="7"/>
  <c r="L13" i="7"/>
  <c r="L26" i="7" s="1"/>
  <c r="K13" i="7"/>
  <c r="K26" i="7" s="1"/>
  <c r="J13" i="7"/>
  <c r="J26" i="7" s="1"/>
  <c r="I13" i="7"/>
  <c r="I26" i="7" s="1"/>
  <c r="I45" i="7" s="1"/>
  <c r="H13" i="7"/>
  <c r="H26" i="7" s="1"/>
  <c r="H45" i="7" s="1"/>
  <c r="G13" i="7"/>
  <c r="G26" i="7" s="1"/>
  <c r="F13" i="7"/>
  <c r="F26" i="7" s="1"/>
  <c r="F45" i="7" s="1"/>
  <c r="E13" i="7"/>
  <c r="D13" i="7"/>
  <c r="D26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V26" i="8"/>
  <c r="V45" i="8" s="1"/>
  <c r="U26" i="8"/>
  <c r="U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W26" i="8" s="1"/>
  <c r="V13" i="8"/>
  <c r="U13" i="8"/>
  <c r="T13" i="8"/>
  <c r="T26" i="8" s="1"/>
  <c r="T45" i="8" s="1"/>
  <c r="S13" i="8"/>
  <c r="S26" i="8" s="1"/>
  <c r="S45" i="8" s="1"/>
  <c r="R13" i="8"/>
  <c r="Q13" i="8"/>
  <c r="Q26" i="8" s="1"/>
  <c r="P13" i="8"/>
  <c r="P26" i="8" s="1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L45" i="8" s="1"/>
  <c r="K13" i="8"/>
  <c r="K26" i="8" s="1"/>
  <c r="K45" i="8" s="1"/>
  <c r="J13" i="8"/>
  <c r="I13" i="8"/>
  <c r="I26" i="8" s="1"/>
  <c r="H13" i="8"/>
  <c r="H26" i="8" s="1"/>
  <c r="G13" i="8"/>
  <c r="G26" i="8" s="1"/>
  <c r="G45" i="8" s="1"/>
  <c r="F13" i="8"/>
  <c r="F26" i="8" s="1"/>
  <c r="F45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W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H37" i="9"/>
  <c r="G37" i="9"/>
  <c r="F37" i="9"/>
  <c r="F44" i="9" s="1"/>
  <c r="E37" i="9"/>
  <c r="D37" i="9"/>
  <c r="D44" i="9" s="1"/>
  <c r="C37" i="9"/>
  <c r="C44" i="9" s="1"/>
  <c r="V26" i="9"/>
  <c r="V45" i="9" s="1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O37" i="10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Y26" i="10"/>
  <c r="Y45" i="10" s="1"/>
  <c r="R26" i="10"/>
  <c r="Q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X26" i="10" s="1"/>
  <c r="W13" i="10"/>
  <c r="W26" i="10" s="1"/>
  <c r="W45" i="10" s="1"/>
  <c r="V13" i="10"/>
  <c r="V26" i="10" s="1"/>
  <c r="U13" i="10"/>
  <c r="U26" i="10" s="1"/>
  <c r="U45" i="10" s="1"/>
  <c r="T13" i="10"/>
  <c r="T26" i="10" s="1"/>
  <c r="S13" i="10"/>
  <c r="S26" i="10" s="1"/>
  <c r="R13" i="10"/>
  <c r="Q13" i="10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N44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Q44" i="11" s="1"/>
  <c r="P37" i="11"/>
  <c r="P44" i="11" s="1"/>
  <c r="O37" i="11"/>
  <c r="N37" i="11"/>
  <c r="M37" i="11"/>
  <c r="M44" i="11" s="1"/>
  <c r="L37" i="1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I26" i="11"/>
  <c r="I45" i="11" s="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S45" i="11" s="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J45" i="11" s="1"/>
  <c r="I13" i="1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G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Y26" i="12"/>
  <c r="Y45" i="12" s="1"/>
  <c r="I26" i="12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X45" i="12" s="1"/>
  <c r="W13" i="12"/>
  <c r="W26" i="12" s="1"/>
  <c r="V13" i="12"/>
  <c r="V26" i="12" s="1"/>
  <c r="U13" i="12"/>
  <c r="U26" i="12" s="1"/>
  <c r="T13" i="12"/>
  <c r="S13" i="12"/>
  <c r="S26" i="12" s="1"/>
  <c r="S45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K45" i="12" s="1"/>
  <c r="J13" i="12"/>
  <c r="J26" i="12" s="1"/>
  <c r="J45" i="12" s="1"/>
  <c r="I13" i="12"/>
  <c r="H13" i="12"/>
  <c r="H26" i="12" s="1"/>
  <c r="H45" i="12" s="1"/>
  <c r="G13" i="12"/>
  <c r="G26" i="12" s="1"/>
  <c r="F13" i="12"/>
  <c r="F26" i="12" s="1"/>
  <c r="E13" i="12"/>
  <c r="D13" i="12"/>
  <c r="D26" i="12" s="1"/>
  <c r="D45" i="12" s="1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44" i="13"/>
  <c r="N45" i="13" s="1"/>
  <c r="J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F37" i="13"/>
  <c r="E37" i="13"/>
  <c r="E44" i="13" s="1"/>
  <c r="D37" i="13"/>
  <c r="D44" i="13" s="1"/>
  <c r="C37" i="13"/>
  <c r="C44" i="13" s="1"/>
  <c r="I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X26" i="13" s="1"/>
  <c r="W13" i="13"/>
  <c r="W26" i="13" s="1"/>
  <c r="V13" i="13"/>
  <c r="V26" i="13" s="1"/>
  <c r="U13" i="13"/>
  <c r="U26" i="13" s="1"/>
  <c r="U45" i="13" s="1"/>
  <c r="T13" i="13"/>
  <c r="T26" i="13" s="1"/>
  <c r="T45" i="13" s="1"/>
  <c r="S13" i="13"/>
  <c r="S26" i="13" s="1"/>
  <c r="R13" i="13"/>
  <c r="R26" i="13" s="1"/>
  <c r="R45" i="13" s="1"/>
  <c r="Q13" i="13"/>
  <c r="Q26" i="13" s="1"/>
  <c r="Q45" i="13" s="1"/>
  <c r="P13" i="13"/>
  <c r="P26" i="13" s="1"/>
  <c r="P45" i="13" s="1"/>
  <c r="O13" i="13"/>
  <c r="O26" i="13" s="1"/>
  <c r="N13" i="13"/>
  <c r="N26" i="13" s="1"/>
  <c r="M13" i="13"/>
  <c r="M26" i="13" s="1"/>
  <c r="L13" i="13"/>
  <c r="L26" i="13" s="1"/>
  <c r="L45" i="13" s="1"/>
  <c r="K13" i="13"/>
  <c r="K26" i="13" s="1"/>
  <c r="J13" i="13"/>
  <c r="I13" i="13"/>
  <c r="H13" i="13"/>
  <c r="H26" i="13" s="1"/>
  <c r="H45" i="13" s="1"/>
  <c r="G13" i="13"/>
  <c r="G26" i="13" s="1"/>
  <c r="F13" i="13"/>
  <c r="F26" i="13" s="1"/>
  <c r="E13" i="13"/>
  <c r="E26" i="13" s="1"/>
  <c r="E45" i="13" s="1"/>
  <c r="D13" i="13"/>
  <c r="D26" i="13" s="1"/>
  <c r="D45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R44" i="14"/>
  <c r="N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L26" i="14"/>
  <c r="L45" i="14" s="1"/>
  <c r="J26" i="14"/>
  <c r="I26" i="14"/>
  <c r="I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Y45" i="14" s="1"/>
  <c r="X13" i="14"/>
  <c r="X26" i="14" s="1"/>
  <c r="W13" i="14"/>
  <c r="W26" i="14" s="1"/>
  <c r="V13" i="14"/>
  <c r="V26" i="14" s="1"/>
  <c r="V45" i="14" s="1"/>
  <c r="U13" i="14"/>
  <c r="T13" i="14"/>
  <c r="T26" i="14" s="1"/>
  <c r="T45" i="14" s="1"/>
  <c r="S13" i="14"/>
  <c r="S26" i="14" s="1"/>
  <c r="R13" i="14"/>
  <c r="Q13" i="14"/>
  <c r="Q26" i="14" s="1"/>
  <c r="Q45" i="14" s="1"/>
  <c r="P13" i="14"/>
  <c r="P26" i="14" s="1"/>
  <c r="P45" i="14" s="1"/>
  <c r="O13" i="14"/>
  <c r="O26" i="14" s="1"/>
  <c r="N13" i="14"/>
  <c r="N26" i="14" s="1"/>
  <c r="N45" i="14" s="1"/>
  <c r="M13" i="14"/>
  <c r="M26" i="14" s="1"/>
  <c r="M45" i="14" s="1"/>
  <c r="L13" i="14"/>
  <c r="K13" i="14"/>
  <c r="K26" i="14" s="1"/>
  <c r="J13" i="14"/>
  <c r="I13" i="14"/>
  <c r="H13" i="14"/>
  <c r="H26" i="14" s="1"/>
  <c r="H45" i="14" s="1"/>
  <c r="G13" i="14"/>
  <c r="G26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V45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N45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U26" i="15"/>
  <c r="U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Y45" i="15" s="1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S26" i="15" s="1"/>
  <c r="S45" i="15" s="1"/>
  <c r="R13" i="15"/>
  <c r="Q13" i="15"/>
  <c r="Q26" i="15" s="1"/>
  <c r="P13" i="15"/>
  <c r="P26" i="15" s="1"/>
  <c r="P45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H45" i="15" s="1"/>
  <c r="G13" i="15"/>
  <c r="G26" i="15" s="1"/>
  <c r="F13" i="15"/>
  <c r="F26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V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Z37" i="16" s="1"/>
  <c r="W37" i="16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K37" i="16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V13" i="16"/>
  <c r="V26" i="16" s="1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Q45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I13" i="16"/>
  <c r="I26" i="16" s="1"/>
  <c r="I45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W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X37" i="17"/>
  <c r="X44" i="17" s="1"/>
  <c r="W37" i="17"/>
  <c r="V37" i="17"/>
  <c r="V44" i="17" s="1"/>
  <c r="U37" i="17"/>
  <c r="T37" i="17"/>
  <c r="T44" i="17" s="1"/>
  <c r="S37" i="17"/>
  <c r="R37" i="17"/>
  <c r="R44" i="17" s="1"/>
  <c r="Q37" i="17"/>
  <c r="Q44" i="17" s="1"/>
  <c r="P37" i="17"/>
  <c r="P44" i="17" s="1"/>
  <c r="O37" i="17"/>
  <c r="N37" i="17"/>
  <c r="N44" i="17" s="1"/>
  <c r="M37" i="17"/>
  <c r="L37" i="17"/>
  <c r="L44" i="17" s="1"/>
  <c r="K37" i="17"/>
  <c r="J37" i="17"/>
  <c r="I37" i="17"/>
  <c r="H37" i="17"/>
  <c r="H44" i="17" s="1"/>
  <c r="G37" i="17"/>
  <c r="F37" i="17"/>
  <c r="F44" i="17" s="1"/>
  <c r="E37" i="17"/>
  <c r="D37" i="17"/>
  <c r="D44" i="17" s="1"/>
  <c r="C37" i="17"/>
  <c r="AA25" i="17"/>
  <c r="Y25" i="17"/>
  <c r="Z25" i="17" s="1"/>
  <c r="X25" i="17"/>
  <c r="W25" i="17"/>
  <c r="V25" i="17"/>
  <c r="U25" i="17"/>
  <c r="T25" i="17"/>
  <c r="S25" i="17"/>
  <c r="R25" i="17"/>
  <c r="R26" i="17" s="1"/>
  <c r="R45" i="17" s="1"/>
  <c r="Q25" i="17"/>
  <c r="P25" i="17"/>
  <c r="O25" i="17"/>
  <c r="N25" i="17"/>
  <c r="M25" i="17"/>
  <c r="L25" i="17"/>
  <c r="K25" i="17"/>
  <c r="J25" i="17"/>
  <c r="J26" i="17" s="1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Q13" i="17"/>
  <c r="Q26" i="17" s="1"/>
  <c r="Q45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K26" i="17" s="1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G37" i="18"/>
  <c r="F37" i="18"/>
  <c r="F44" i="18" s="1"/>
  <c r="E37" i="18"/>
  <c r="E44" i="18" s="1"/>
  <c r="D37" i="18"/>
  <c r="D44" i="18" s="1"/>
  <c r="C37" i="18"/>
  <c r="C44" i="18" s="1"/>
  <c r="Y26" i="18"/>
  <c r="Y45" i="18" s="1"/>
  <c r="U26" i="18"/>
  <c r="U45" i="18" s="1"/>
  <c r="E26" i="18"/>
  <c r="E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V45" i="18" s="1"/>
  <c r="U13" i="18"/>
  <c r="T13" i="18"/>
  <c r="T26" i="18" s="1"/>
  <c r="T45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N45" i="18" s="1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F45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G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Y26" i="19"/>
  <c r="I26" i="19"/>
  <c r="I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N44" i="20"/>
  <c r="J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Q26" i="20"/>
  <c r="M26" i="20"/>
  <c r="J26" i="20"/>
  <c r="J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Z26" i="20" s="1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R45" i="20" s="1"/>
  <c r="Q13" i="20"/>
  <c r="P13" i="20"/>
  <c r="P26" i="20" s="1"/>
  <c r="O13" i="20"/>
  <c r="O26" i="20" s="1"/>
  <c r="N13" i="20"/>
  <c r="N26" i="20" s="1"/>
  <c r="M13" i="20"/>
  <c r="L13" i="20"/>
  <c r="L26" i="20" s="1"/>
  <c r="K13" i="20"/>
  <c r="K26" i="20" s="1"/>
  <c r="K45" i="20" s="1"/>
  <c r="J13" i="20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V44" i="21"/>
  <c r="R44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U26" i="2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X26" i="21" s="1"/>
  <c r="W13" i="21"/>
  <c r="W26" i="21" s="1"/>
  <c r="V13" i="21"/>
  <c r="V26" i="21" s="1"/>
  <c r="U13" i="21"/>
  <c r="T13" i="21"/>
  <c r="T26" i="21" s="1"/>
  <c r="S13" i="21"/>
  <c r="S26" i="21" s="1"/>
  <c r="S45" i="21" s="1"/>
  <c r="R13" i="21"/>
  <c r="R26" i="21" s="1"/>
  <c r="R45" i="21" s="1"/>
  <c r="Q13" i="21"/>
  <c r="Q26" i="21" s="1"/>
  <c r="Q45" i="21" s="1"/>
  <c r="P13" i="21"/>
  <c r="P26" i="21" s="1"/>
  <c r="P45" i="21" s="1"/>
  <c r="O13" i="21"/>
  <c r="O26" i="21" s="1"/>
  <c r="N13" i="21"/>
  <c r="N26" i="21" s="1"/>
  <c r="M13" i="21"/>
  <c r="M26" i="21" s="1"/>
  <c r="M45" i="21" s="1"/>
  <c r="L13" i="21"/>
  <c r="L26" i="21" s="1"/>
  <c r="K13" i="21"/>
  <c r="K26" i="21" s="1"/>
  <c r="K45" i="21" s="1"/>
  <c r="J13" i="21"/>
  <c r="J26" i="21" s="1"/>
  <c r="J45" i="21" s="1"/>
  <c r="I13" i="21"/>
  <c r="I26" i="21" s="1"/>
  <c r="H13" i="21"/>
  <c r="H26" i="21" s="1"/>
  <c r="H45" i="21" s="1"/>
  <c r="G13" i="21"/>
  <c r="G26" i="21" s="1"/>
  <c r="F13" i="21"/>
  <c r="F26" i="21" s="1"/>
  <c r="E13" i="21"/>
  <c r="E26" i="21" s="1"/>
  <c r="D13" i="21"/>
  <c r="D26" i="21" s="1"/>
  <c r="C13" i="21"/>
  <c r="C26" i="21" s="1"/>
  <c r="C45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5" i="22"/>
  <c r="Q45" i="22"/>
  <c r="Z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Y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W13" i="22"/>
  <c r="W26" i="22" s="1"/>
  <c r="V13" i="22"/>
  <c r="V26" i="22" s="1"/>
  <c r="U13" i="22"/>
  <c r="U26" i="22" s="1"/>
  <c r="U45" i="22" s="1"/>
  <c r="T13" i="22"/>
  <c r="T26" i="22" s="1"/>
  <c r="T45" i="22" s="1"/>
  <c r="S13" i="22"/>
  <c r="S26" i="22" s="1"/>
  <c r="R13" i="22"/>
  <c r="Q13" i="22"/>
  <c r="Q26" i="22" s="1"/>
  <c r="P13" i="22"/>
  <c r="P26" i="22" s="1"/>
  <c r="P45" i="22" s="1"/>
  <c r="O13" i="22"/>
  <c r="O26" i="22" s="1"/>
  <c r="N13" i="22"/>
  <c r="N26" i="22" s="1"/>
  <c r="M13" i="22"/>
  <c r="M26" i="22" s="1"/>
  <c r="M45" i="22" s="1"/>
  <c r="L13" i="22"/>
  <c r="L26" i="22" s="1"/>
  <c r="L45" i="22" s="1"/>
  <c r="K13" i="22"/>
  <c r="K26" i="22" s="1"/>
  <c r="J13" i="22"/>
  <c r="I13" i="22"/>
  <c r="I26" i="22" s="1"/>
  <c r="H13" i="22"/>
  <c r="H26" i="22" s="1"/>
  <c r="H45" i="22" s="1"/>
  <c r="G13" i="22"/>
  <c r="G26" i="22" s="1"/>
  <c r="G45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4" i="23"/>
  <c r="W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V37" i="23"/>
  <c r="V44" i="23" s="1"/>
  <c r="U37" i="23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J44" i="23" s="1"/>
  <c r="I37" i="23"/>
  <c r="H37" i="23"/>
  <c r="G37" i="23"/>
  <c r="F37" i="23"/>
  <c r="F44" i="23" s="1"/>
  <c r="E37" i="23"/>
  <c r="D37" i="23"/>
  <c r="D44" i="23" s="1"/>
  <c r="C37" i="23"/>
  <c r="C44" i="23" s="1"/>
  <c r="R26" i="23"/>
  <c r="R45" i="23" s="1"/>
  <c r="I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V26" i="23" s="1"/>
  <c r="V45" i="23" s="1"/>
  <c r="U13" i="23"/>
  <c r="U26" i="23" s="1"/>
  <c r="T13" i="23"/>
  <c r="T26" i="23" s="1"/>
  <c r="S13" i="23"/>
  <c r="S26" i="23" s="1"/>
  <c r="R13" i="23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K13" i="23"/>
  <c r="K26" i="23" s="1"/>
  <c r="J13" i="23"/>
  <c r="I13" i="23"/>
  <c r="H13" i="23"/>
  <c r="H26" i="23" s="1"/>
  <c r="G13" i="23"/>
  <c r="G26" i="23" s="1"/>
  <c r="F13" i="23"/>
  <c r="F26" i="23" s="1"/>
  <c r="F45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F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E37" i="24"/>
  <c r="E44" i="24" s="1"/>
  <c r="D37" i="24"/>
  <c r="D44" i="24" s="1"/>
  <c r="C37" i="24"/>
  <c r="C44" i="24" s="1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J26" i="24" s="1"/>
  <c r="J45" i="24" s="1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V13" i="24"/>
  <c r="V26" i="24" s="1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K13" i="24"/>
  <c r="K26" i="24" s="1"/>
  <c r="J13" i="24"/>
  <c r="I13" i="24"/>
  <c r="I26" i="24" s="1"/>
  <c r="I45" i="24" s="1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D26" i="24" s="1"/>
  <c r="C13" i="24"/>
  <c r="C26" i="24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I26" i="1"/>
  <c r="I45" i="1" s="1"/>
  <c r="H26" i="1"/>
  <c r="H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Z13" i="1" s="1"/>
  <c r="W13" i="1"/>
  <c r="W26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K13" i="1"/>
  <c r="J13" i="1"/>
  <c r="J26" i="1" s="1"/>
  <c r="J45" i="1" s="1"/>
  <c r="I13" i="1"/>
  <c r="H13" i="1"/>
  <c r="G13" i="1"/>
  <c r="G26" i="1" s="1"/>
  <c r="G45" i="1" s="1"/>
  <c r="F13" i="1"/>
  <c r="F26" i="1" s="1"/>
  <c r="E13" i="1"/>
  <c r="E26" i="1" s="1"/>
  <c r="D13" i="1"/>
  <c r="D26" i="1" s="1"/>
  <c r="C13" i="1"/>
  <c r="R26" i="15" l="1"/>
  <c r="R45" i="15" s="1"/>
  <c r="P45" i="10"/>
  <c r="AA26" i="4"/>
  <c r="AA45" i="4" s="1"/>
  <c r="K44" i="18"/>
  <c r="T44" i="11"/>
  <c r="T45" i="11" s="1"/>
  <c r="M26" i="7"/>
  <c r="AA44" i="24"/>
  <c r="W45" i="23"/>
  <c r="I45" i="22"/>
  <c r="M45" i="20"/>
  <c r="Z37" i="15"/>
  <c r="O45" i="9"/>
  <c r="W45" i="9"/>
  <c r="E45" i="20"/>
  <c r="U45" i="20"/>
  <c r="I45" i="18"/>
  <c r="Q45" i="18"/>
  <c r="D45" i="17"/>
  <c r="I45" i="15"/>
  <c r="F45" i="14"/>
  <c r="C45" i="13"/>
  <c r="K45" i="13"/>
  <c r="S45" i="13"/>
  <c r="P44" i="10"/>
  <c r="F45" i="20"/>
  <c r="N45" i="20"/>
  <c r="V45" i="20"/>
  <c r="Y45" i="16"/>
  <c r="O44" i="14"/>
  <c r="I45" i="10"/>
  <c r="Z25" i="2"/>
  <c r="V44" i="1"/>
  <c r="D45" i="1"/>
  <c r="L45" i="1"/>
  <c r="T45" i="1"/>
  <c r="G44" i="23"/>
  <c r="J44" i="22"/>
  <c r="R44" i="22"/>
  <c r="R45" i="22" s="1"/>
  <c r="V45" i="21"/>
  <c r="J26" i="16"/>
  <c r="J45" i="16" s="1"/>
  <c r="AA26" i="16"/>
  <c r="R44" i="10"/>
  <c r="G44" i="9"/>
  <c r="AA45" i="24"/>
  <c r="D26" i="19"/>
  <c r="T26" i="19"/>
  <c r="S44" i="18"/>
  <c r="L44" i="11"/>
  <c r="E45" i="1"/>
  <c r="M45" i="1"/>
  <c r="U45" i="1"/>
  <c r="J45" i="19"/>
  <c r="R45" i="19"/>
  <c r="V45" i="17"/>
  <c r="C45" i="16"/>
  <c r="K44" i="16"/>
  <c r="Z50" i="16"/>
  <c r="J45" i="14"/>
  <c r="V45" i="13"/>
  <c r="F45" i="10"/>
  <c r="J45" i="7"/>
  <c r="G45" i="6"/>
  <c r="O45" i="6"/>
  <c r="R26" i="24"/>
  <c r="R45" i="24" s="1"/>
  <c r="T26" i="12"/>
  <c r="T45" i="12" s="1"/>
  <c r="E26" i="7"/>
  <c r="U26" i="7"/>
  <c r="D44" i="7"/>
  <c r="L44" i="7"/>
  <c r="F45" i="1"/>
  <c r="N45" i="1"/>
  <c r="V45" i="1"/>
  <c r="Z50" i="22"/>
  <c r="L44" i="16"/>
  <c r="E26" i="14"/>
  <c r="E45" i="14" s="1"/>
  <c r="U26" i="14"/>
  <c r="U45" i="14" s="1"/>
  <c r="M45" i="13"/>
  <c r="D45" i="11"/>
  <c r="L45" i="11"/>
  <c r="R45" i="7"/>
  <c r="J44" i="7"/>
  <c r="R44" i="7"/>
  <c r="Z25" i="6"/>
  <c r="N45" i="2"/>
  <c r="Y45" i="5"/>
  <c r="T45" i="4"/>
  <c r="W44" i="1"/>
  <c r="W45" i="1" s="1"/>
  <c r="O45" i="23"/>
  <c r="H44" i="23"/>
  <c r="X44" i="23"/>
  <c r="Z44" i="23" s="1"/>
  <c r="J26" i="22"/>
  <c r="R26" i="22"/>
  <c r="F45" i="19"/>
  <c r="N45" i="19"/>
  <c r="V45" i="19"/>
  <c r="K45" i="17"/>
  <c r="K45" i="16"/>
  <c r="S45" i="16"/>
  <c r="F45" i="16"/>
  <c r="G45" i="14"/>
  <c r="W45" i="14"/>
  <c r="F45" i="13"/>
  <c r="F45" i="12"/>
  <c r="N45" i="12"/>
  <c r="V45" i="12"/>
  <c r="E45" i="12"/>
  <c r="M45" i="12"/>
  <c r="U45" i="12"/>
  <c r="H44" i="9"/>
  <c r="H45" i="9" s="1"/>
  <c r="X44" i="9"/>
  <c r="Z44" i="9" s="1"/>
  <c r="I45" i="8"/>
  <c r="J44" i="8"/>
  <c r="R44" i="8"/>
  <c r="G45" i="7"/>
  <c r="O45" i="7"/>
  <c r="W45" i="7"/>
  <c r="C45" i="2"/>
  <c r="K45" i="2"/>
  <c r="S45" i="2"/>
  <c r="P45" i="1"/>
  <c r="I44" i="23"/>
  <c r="G45" i="19"/>
  <c r="O45" i="19"/>
  <c r="W45" i="19"/>
  <c r="L45" i="17"/>
  <c r="T45" i="17"/>
  <c r="H45" i="17"/>
  <c r="P45" i="17"/>
  <c r="Z44" i="17"/>
  <c r="G44" i="17"/>
  <c r="G45" i="17" s="1"/>
  <c r="O44" i="17"/>
  <c r="G44" i="16"/>
  <c r="O44" i="16"/>
  <c r="O45" i="16" s="1"/>
  <c r="W44" i="16"/>
  <c r="Z26" i="14"/>
  <c r="G44" i="13"/>
  <c r="G45" i="13" s="1"/>
  <c r="O44" i="13"/>
  <c r="W44" i="13"/>
  <c r="G45" i="12"/>
  <c r="F45" i="11"/>
  <c r="N45" i="11"/>
  <c r="V45" i="11"/>
  <c r="I44" i="9"/>
  <c r="I45" i="9" s="1"/>
  <c r="J26" i="8"/>
  <c r="R26" i="8"/>
  <c r="R45" i="8" s="1"/>
  <c r="Z50" i="8"/>
  <c r="F45" i="4"/>
  <c r="N45" i="4"/>
  <c r="V45" i="4"/>
  <c r="AA44" i="5"/>
  <c r="AA45" i="2"/>
  <c r="X26" i="1"/>
  <c r="Z26" i="1" s="1"/>
  <c r="G44" i="24"/>
  <c r="O44" i="24"/>
  <c r="W44" i="24"/>
  <c r="Z50" i="20"/>
  <c r="W45" i="18"/>
  <c r="E45" i="16"/>
  <c r="M45" i="16"/>
  <c r="H45" i="16"/>
  <c r="P45" i="16"/>
  <c r="Z50" i="13"/>
  <c r="Z45" i="12"/>
  <c r="G45" i="11"/>
  <c r="O45" i="11"/>
  <c r="W45" i="11"/>
  <c r="J26" i="9"/>
  <c r="D45" i="6"/>
  <c r="L45" i="6"/>
  <c r="T45" i="6"/>
  <c r="G45" i="4"/>
  <c r="O45" i="4"/>
  <c r="W45" i="4"/>
  <c r="C45" i="3"/>
  <c r="K45" i="3"/>
  <c r="S45" i="3"/>
  <c r="P45" i="5"/>
  <c r="R44" i="5"/>
  <c r="L45" i="4"/>
  <c r="V45" i="24"/>
  <c r="H45" i="24"/>
  <c r="J26" i="23"/>
  <c r="J45" i="23" s="1"/>
  <c r="O44" i="22"/>
  <c r="F45" i="21"/>
  <c r="N45" i="21"/>
  <c r="D45" i="20"/>
  <c r="L45" i="20"/>
  <c r="T45" i="20"/>
  <c r="G44" i="18"/>
  <c r="G45" i="18" s="1"/>
  <c r="W44" i="18"/>
  <c r="I44" i="17"/>
  <c r="I45" i="17" s="1"/>
  <c r="Y44" i="17"/>
  <c r="Y45" i="17" s="1"/>
  <c r="V45" i="16"/>
  <c r="F45" i="15"/>
  <c r="R26" i="14"/>
  <c r="R45" i="14" s="1"/>
  <c r="AA45" i="7"/>
  <c r="Z50" i="2"/>
  <c r="H45" i="5"/>
  <c r="D45" i="4"/>
  <c r="C26" i="1"/>
  <c r="C45" i="1" s="1"/>
  <c r="K26" i="1"/>
  <c r="K45" i="1" s="1"/>
  <c r="S26" i="1"/>
  <c r="S45" i="1" s="1"/>
  <c r="AA26" i="1"/>
  <c r="E44" i="23"/>
  <c r="E45" i="23" s="1"/>
  <c r="M44" i="23"/>
  <c r="M45" i="23" s="1"/>
  <c r="U44" i="23"/>
  <c r="U45" i="23" s="1"/>
  <c r="F45" i="22"/>
  <c r="V45" i="22"/>
  <c r="G45" i="21"/>
  <c r="O45" i="21"/>
  <c r="W45" i="21"/>
  <c r="AA26" i="19"/>
  <c r="AA45" i="19" s="1"/>
  <c r="H44" i="18"/>
  <c r="H45" i="18" s="1"/>
  <c r="W45" i="17"/>
  <c r="C44" i="17"/>
  <c r="C45" i="17" s="1"/>
  <c r="K44" i="17"/>
  <c r="S44" i="17"/>
  <c r="S45" i="17" s="1"/>
  <c r="AA44" i="17"/>
  <c r="AA45" i="17" s="1"/>
  <c r="J44" i="17"/>
  <c r="J45" i="17" s="1"/>
  <c r="R45" i="16"/>
  <c r="AA44" i="16"/>
  <c r="G45" i="15"/>
  <c r="G44" i="15"/>
  <c r="O44" i="15"/>
  <c r="O45" i="15" s="1"/>
  <c r="W44" i="15"/>
  <c r="W45" i="15" s="1"/>
  <c r="AA26" i="13"/>
  <c r="AA45" i="13" s="1"/>
  <c r="J26" i="13"/>
  <c r="J45" i="13" s="1"/>
  <c r="AA26" i="12"/>
  <c r="AA45" i="12" s="1"/>
  <c r="O44" i="10"/>
  <c r="O45" i="10" s="1"/>
  <c r="E44" i="9"/>
  <c r="E45" i="9" s="1"/>
  <c r="M44" i="9"/>
  <c r="M45" i="9" s="1"/>
  <c r="U44" i="9"/>
  <c r="U45" i="9" s="1"/>
  <c r="F45" i="6"/>
  <c r="N45" i="6"/>
  <c r="V45" i="6"/>
  <c r="E45" i="3"/>
  <c r="M45" i="3"/>
  <c r="U45" i="3"/>
  <c r="G45" i="2"/>
  <c r="O45" i="2"/>
  <c r="W45" i="2"/>
  <c r="J45" i="22"/>
  <c r="K45" i="24"/>
  <c r="D45" i="24"/>
  <c r="P45" i="23"/>
  <c r="Y45" i="23"/>
  <c r="C45" i="24"/>
  <c r="N45" i="24"/>
  <c r="S45" i="24"/>
  <c r="T45" i="24"/>
  <c r="H45" i="23"/>
  <c r="Y45" i="1"/>
  <c r="G45" i="24"/>
  <c r="O45" i="24"/>
  <c r="W45" i="24"/>
  <c r="C45" i="23"/>
  <c r="K45" i="23"/>
  <c r="S45" i="23"/>
  <c r="G45" i="23"/>
  <c r="N45" i="22"/>
  <c r="L45" i="24"/>
  <c r="Q45" i="23"/>
  <c r="AA45" i="1"/>
  <c r="P45" i="24"/>
  <c r="D45" i="23"/>
  <c r="L45" i="23"/>
  <c r="T45" i="23"/>
  <c r="I45" i="23"/>
  <c r="O45" i="22"/>
  <c r="X44" i="24"/>
  <c r="Z44" i="24" s="1"/>
  <c r="X26" i="23"/>
  <c r="Z13" i="23"/>
  <c r="C44" i="22"/>
  <c r="C45" i="22" s="1"/>
  <c r="K44" i="22"/>
  <c r="K45" i="22" s="1"/>
  <c r="S44" i="22"/>
  <c r="S45" i="22" s="1"/>
  <c r="AA44" i="22"/>
  <c r="AA45" i="22" s="1"/>
  <c r="D45" i="19"/>
  <c r="L45" i="19"/>
  <c r="T45" i="19"/>
  <c r="C45" i="18"/>
  <c r="K45" i="18"/>
  <c r="S45" i="18"/>
  <c r="X44" i="1"/>
  <c r="Z44" i="1" s="1"/>
  <c r="X26" i="24"/>
  <c r="Z13" i="24"/>
  <c r="Z43" i="23"/>
  <c r="M45" i="19"/>
  <c r="J45" i="18"/>
  <c r="D45" i="16"/>
  <c r="L45" i="16"/>
  <c r="T45" i="16"/>
  <c r="W45" i="22"/>
  <c r="U45" i="21"/>
  <c r="X44" i="21"/>
  <c r="Z44" i="21" s="1"/>
  <c r="Z37" i="21"/>
  <c r="I45" i="20"/>
  <c r="X45" i="19"/>
  <c r="Z45" i="19" s="1"/>
  <c r="Z26" i="19"/>
  <c r="U45" i="17"/>
  <c r="X45" i="18"/>
  <c r="Z45" i="18" s="1"/>
  <c r="Z26" i="18"/>
  <c r="F45" i="17"/>
  <c r="N45" i="17"/>
  <c r="N45" i="16"/>
  <c r="X26" i="22"/>
  <c r="Z13" i="22"/>
  <c r="D45" i="21"/>
  <c r="L45" i="21"/>
  <c r="T45" i="21"/>
  <c r="E45" i="21"/>
  <c r="Z26" i="21"/>
  <c r="O45" i="20"/>
  <c r="W45" i="20"/>
  <c r="U45" i="19"/>
  <c r="R45" i="18"/>
  <c r="O45" i="17"/>
  <c r="G45" i="16"/>
  <c r="W45" i="16"/>
  <c r="Z37" i="22"/>
  <c r="I45" i="21"/>
  <c r="H45" i="20"/>
  <c r="P45" i="20"/>
  <c r="X45" i="20"/>
  <c r="Z45" i="20" s="1"/>
  <c r="Q45" i="20"/>
  <c r="C45" i="19"/>
  <c r="K45" i="19"/>
  <c r="S45" i="19"/>
  <c r="Y45" i="19"/>
  <c r="AA45" i="18"/>
  <c r="Q45" i="15"/>
  <c r="J45" i="15"/>
  <c r="O45" i="14"/>
  <c r="R45" i="10"/>
  <c r="X45" i="14"/>
  <c r="Z45" i="14" s="1"/>
  <c r="Z26" i="10"/>
  <c r="Z37" i="20"/>
  <c r="Z37" i="19"/>
  <c r="Z37" i="18"/>
  <c r="Z26" i="15"/>
  <c r="X44" i="15"/>
  <c r="Z44" i="15" s="1"/>
  <c r="X44" i="13"/>
  <c r="Z44" i="13" s="1"/>
  <c r="Z37" i="13"/>
  <c r="E45" i="11"/>
  <c r="M45" i="11"/>
  <c r="U45" i="11"/>
  <c r="P45" i="9"/>
  <c r="E44" i="17"/>
  <c r="E45" i="17" s="1"/>
  <c r="M44" i="17"/>
  <c r="M45" i="17" s="1"/>
  <c r="U44" i="17"/>
  <c r="X44" i="16"/>
  <c r="Z44" i="16" s="1"/>
  <c r="AA45" i="14"/>
  <c r="AA45" i="10"/>
  <c r="Q45" i="9"/>
  <c r="Y45" i="9"/>
  <c r="C45" i="14"/>
  <c r="K45" i="14"/>
  <c r="S45" i="14"/>
  <c r="Z26" i="13"/>
  <c r="Z26" i="12"/>
  <c r="C45" i="10"/>
  <c r="K45" i="10"/>
  <c r="S45" i="10"/>
  <c r="J45" i="9"/>
  <c r="X26" i="16"/>
  <c r="Z13" i="16"/>
  <c r="I45" i="13"/>
  <c r="I45" i="12"/>
  <c r="H45" i="11"/>
  <c r="P45" i="11"/>
  <c r="X45" i="11"/>
  <c r="Z45" i="11" s="1"/>
  <c r="Z26" i="11"/>
  <c r="Y45" i="11"/>
  <c r="D45" i="10"/>
  <c r="L45" i="10"/>
  <c r="T45" i="10"/>
  <c r="C45" i="9"/>
  <c r="K45" i="9"/>
  <c r="S45" i="9"/>
  <c r="G45" i="9"/>
  <c r="X44" i="14"/>
  <c r="Z44" i="14" s="1"/>
  <c r="Z37" i="14"/>
  <c r="E45" i="10"/>
  <c r="J45" i="10"/>
  <c r="D45" i="9"/>
  <c r="L45" i="9"/>
  <c r="R45" i="9"/>
  <c r="Z13" i="21"/>
  <c r="Z13" i="20"/>
  <c r="Z13" i="19"/>
  <c r="Z13" i="18"/>
  <c r="X26" i="17"/>
  <c r="Z13" i="17"/>
  <c r="O45" i="13"/>
  <c r="W45" i="13"/>
  <c r="O45" i="12"/>
  <c r="W45" i="12"/>
  <c r="AA45" i="11"/>
  <c r="N45" i="10"/>
  <c r="V45" i="10"/>
  <c r="Q45" i="10"/>
  <c r="X44" i="10"/>
  <c r="Z44" i="10" s="1"/>
  <c r="X26" i="9"/>
  <c r="Z13" i="9"/>
  <c r="AA26" i="8"/>
  <c r="AA45" i="8" s="1"/>
  <c r="X45" i="6"/>
  <c r="Z45" i="6" s="1"/>
  <c r="Z26" i="6"/>
  <c r="R45" i="5"/>
  <c r="Z44" i="2"/>
  <c r="X45" i="5"/>
  <c r="Z45" i="5" s="1"/>
  <c r="Z26" i="5"/>
  <c r="X45" i="3"/>
  <c r="Z26" i="3"/>
  <c r="Z37" i="12"/>
  <c r="Z37" i="11"/>
  <c r="Z43" i="9"/>
  <c r="E45" i="4"/>
  <c r="M45" i="4"/>
  <c r="U45" i="4"/>
  <c r="Y45" i="2"/>
  <c r="T45" i="9"/>
  <c r="W45" i="8"/>
  <c r="AA45" i="5"/>
  <c r="C45" i="5"/>
  <c r="K45" i="5"/>
  <c r="S45" i="5"/>
  <c r="Y45" i="3"/>
  <c r="I45" i="2"/>
  <c r="C45" i="7"/>
  <c r="K45" i="7"/>
  <c r="S45" i="7"/>
  <c r="E45" i="6"/>
  <c r="M45" i="6"/>
  <c r="U45" i="6"/>
  <c r="D45" i="5"/>
  <c r="L45" i="5"/>
  <c r="T45" i="5"/>
  <c r="I45" i="5"/>
  <c r="H45" i="4"/>
  <c r="P45" i="4"/>
  <c r="X45" i="4"/>
  <c r="Z26" i="4"/>
  <c r="Y45" i="4"/>
  <c r="J45" i="2"/>
  <c r="H45" i="8"/>
  <c r="P45" i="8"/>
  <c r="X26" i="8"/>
  <c r="Z13" i="8"/>
  <c r="Q45" i="8"/>
  <c r="D45" i="7"/>
  <c r="L45" i="7"/>
  <c r="T45" i="7"/>
  <c r="E45" i="5"/>
  <c r="M45" i="5"/>
  <c r="U45" i="5"/>
  <c r="J45" i="5"/>
  <c r="I45" i="3"/>
  <c r="Z13" i="15"/>
  <c r="Z13" i="14"/>
  <c r="Z13" i="13"/>
  <c r="Z13" i="12"/>
  <c r="Z13" i="11"/>
  <c r="Z13" i="10"/>
  <c r="E45" i="7"/>
  <c r="M45" i="7"/>
  <c r="U45" i="7"/>
  <c r="Z26" i="7"/>
  <c r="Q45" i="5"/>
  <c r="J45" i="3"/>
  <c r="H45" i="2"/>
  <c r="P45" i="2"/>
  <c r="X45" i="2"/>
  <c r="Z26" i="2"/>
  <c r="Q45" i="2"/>
  <c r="Z37" i="8"/>
  <c r="Z37" i="7"/>
  <c r="Z37" i="6"/>
  <c r="Z37" i="5"/>
  <c r="Z37" i="4"/>
  <c r="Z37" i="3"/>
  <c r="Z37" i="2"/>
  <c r="Z13" i="7"/>
  <c r="Z13" i="6"/>
  <c r="Z13" i="5"/>
  <c r="Z13" i="4"/>
  <c r="Z13" i="3"/>
  <c r="Z13" i="2"/>
  <c r="Z45" i="3" l="1"/>
  <c r="Z45" i="2"/>
  <c r="Z45" i="4"/>
  <c r="X45" i="15"/>
  <c r="Z45" i="15" s="1"/>
  <c r="X45" i="1"/>
  <c r="Z45" i="1" s="1"/>
  <c r="AA45" i="16"/>
  <c r="J45" i="8"/>
  <c r="Z26" i="17"/>
  <c r="X45" i="17"/>
  <c r="Z45" i="17" s="1"/>
  <c r="X45" i="21"/>
  <c r="Z45" i="21" s="1"/>
  <c r="X45" i="23"/>
  <c r="Z45" i="23" s="1"/>
  <c r="Z26" i="23"/>
  <c r="X45" i="10"/>
  <c r="Z45" i="10" s="1"/>
  <c r="X45" i="8"/>
  <c r="Z45" i="8" s="1"/>
  <c r="Z26" i="8"/>
  <c r="Z26" i="16"/>
  <c r="X45" i="16"/>
  <c r="Z45" i="16" s="1"/>
  <c r="X45" i="22"/>
  <c r="Z45" i="22" s="1"/>
  <c r="Z26" i="22"/>
  <c r="X45" i="24"/>
  <c r="Z45" i="24" s="1"/>
  <c r="Z26" i="24"/>
  <c r="X45" i="9"/>
  <c r="Z45" i="9" s="1"/>
  <c r="Z26" i="9"/>
  <c r="X45" i="13"/>
  <c r="Z45" i="13" s="1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<sst xmlns="http://schemas.openxmlformats.org/spreadsheetml/2006/main" count="3120" uniqueCount="103">
  <si>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</si>
  <si>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</si>
  <si>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</si>
  <si>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</si>
  <si>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</si>
  <si>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</si>
  <si>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</si>
  <si>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</si>
  <si>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</si>
  <si>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</si>
  <si>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</si>
  <si>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</si>
  <si>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</si>
  <si>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</si>
  <si>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</si>
  <si>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</si>
  <si>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</si>
  <si>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</si>
  <si>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</si>
  <si>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</si>
  <si>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</si>
  <si>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</si>
  <si>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</si>
  <si>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</si>
  <si>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</si>
  <si>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</si>
  <si>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</si>
  <si>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</si>
  <si>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</si>
  <si>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</si>
  <si>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</si>
  <si>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</si>
  <si>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</si>
  <si>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</si>
  <si>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</si>
  <si>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</si>
  <si>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</si>
  <si>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</si>
  <si>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</si>
  <si>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</si>
  <si>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</si>
  <si>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</si>
  <si>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</si>
  <si>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</si>
  <si>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</si>
  <si>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</si>
  <si>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</si>
  <si>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</si>
  <si>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</si>
  <si>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</si>
  <si>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</si>
  <si>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</si>
  <si>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</si>
  <si>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</si>
  <si>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</si>
  <si>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</si>
  <si>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</si>
  <si>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</si>
  <si>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</si>
  <si>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</si>
  <si>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</si>
  <si>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</si>
  <si>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</si>
  <si>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</si>
  <si>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</si>
  <si>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</si>
  <si>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</si>
  <si>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</si>
  <si>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</si>
  <si>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</si>
  <si>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</si>
  <si>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</si>
  <si>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</si>
  <si>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</si>
  <si>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</si>
  <si>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</si>
  <si>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Waste water management                             ) for 2nd Quarter ended 31 December 2025 (Figures Finalised as at 2026/01/30)</t>
  </si>
  <si>
    <t>Free State: Kopanong (FS162) - Table C6 Quarterly Budget Statement - Financial Position ( Waste water management                             ) for 2nd Quarter ended 31 December 2025 (Figures Finalised as at 2026/01/30)</t>
  </si>
  <si>
    <t>Free State: Mohokare (FS163) - Table C6 Quarterly Budget Statement - Financial Position ( Waste water management                             ) for 2nd Quarter ended 31 December 2025 (Figures Finalised as at 2026/01/30)</t>
  </si>
  <si>
    <t>Free State: Xhariep (DC16) - Table C6 Quarterly Budget Statement - Financial Position ( Waste water management                             ) for 2nd Quarter ended 31 December 2025 (Figures Finalised as at 2026/01/30)</t>
  </si>
  <si>
    <t>Free State: Masilonyana (FS181) - Table C6 Quarterly Budget Statement - Financial Position ( Waste water management                             ) for 2nd Quarter ended 31 December 2025 (Figures Finalised as at 2026/01/30)</t>
  </si>
  <si>
    <t>Free State: Tokologo (FS182) - Table C6 Quarterly Budget Statement - Financial Position ( Waste water management                             ) for 2nd Quarter ended 31 December 2025 (Figures Finalised as at 2026/01/30)</t>
  </si>
  <si>
    <t>Free State: Tswelopele (FS183) - Table C6 Quarterly Budget Statement - Financial Position ( Waste water management                             ) for 2nd Quarter ended 31 December 2025 (Figures Finalised as at 2026/01/30)</t>
  </si>
  <si>
    <t>Free State: Matjhabeng (FS184) - Table C6 Quarterly Budget Statement - Financial Position ( Waste water management                             ) for 2nd Quarter ended 31 December 2025 (Figures Finalised as at 2026/01/30)</t>
  </si>
  <si>
    <t>Free State: Nala (FS185) - Table C6 Quarterly Budget Statement - Financial Position ( Waste water management                             ) for 2nd Quarter ended 31 December 2025 (Figures Finalised as at 2026/01/30)</t>
  </si>
  <si>
    <t>Free State: Lejweleputswa (DC18) - Table C6 Quarterly Budget Statement - Financial Position ( Waste water management                             ) for 2nd Quarter ended 31 December 2025 (Figures Finalised as at 2026/01/30)</t>
  </si>
  <si>
    <t>Free State: Setsoto (FS191) - Table C6 Quarterly Budget Statement - Financial Position ( Waste water management                             ) for 2nd Quarter ended 31 December 2025 (Figures Finalised as at 2026/01/30)</t>
  </si>
  <si>
    <t>Free State: Dihlabeng (FS192) - Table C6 Quarterly Budget Statement - Financial Position ( Waste water management                             ) for 2nd Quarter ended 31 December 2025 (Figures Finalised as at 2026/01/30)</t>
  </si>
  <si>
    <t>Free State: Nketoana (FS193) - Table C6 Quarterly Budget Statement - Financial Position ( Waste water management                             ) for 2nd Quarter ended 31 December 2025 (Figures Finalised as at 2026/01/30)</t>
  </si>
  <si>
    <t>Free State: Maluti-a-Phofung (FS194) - Table C6 Quarterly Budget Statement - Financial Position ( Waste water management                             ) for 2nd Quarter ended 31 December 2025 (Figures Finalised as at 2026/01/30)</t>
  </si>
  <si>
    <t>Free State: Phumelela (FS195) - Table C6 Quarterly Budget Statement - Financial Position ( Waste water management                             ) for 2nd Quarter ended 31 December 2025 (Figures Finalised as at 2026/01/30)</t>
  </si>
  <si>
    <t>Free State: Mantsopa (FS196) - Table C6 Quarterly Budget Statement - Financial Position ( Waste water management                             ) for 2nd Quarter ended 31 December 2025 (Figures Finalised as at 2026/01/30)</t>
  </si>
  <si>
    <t>Free State: Thabo Mofutsanyana (DC19) - Table C6 Quarterly Budget Statement - Financial Position ( Waste water management                             ) for 2nd Quarter ended 31 December 2025 (Figures Finalised as at 2026/01/30)</t>
  </si>
  <si>
    <t>Free State: Moqhaka (FS201) - Table C6 Quarterly Budget Statement - Financial Position ( Waste water management                             ) for 2nd Quarter ended 31 December 2025 (Figures Finalised as at 2026/01/30)</t>
  </si>
  <si>
    <t>Free State: Ngwathe (FS203) - Table C6 Quarterly Budget Statement - Financial Position ( Waste water management                             ) for 2nd Quarter ended 31 December 2025 (Figures Finalised as at 2026/01/30)</t>
  </si>
  <si>
    <t>Free State: Metsimaholo (FS204) - Table C6 Quarterly Budget Statement - Financial Position ( Waste water management                             ) for 2nd Quarter ended 31 December 2025 (Figures Finalised as at 2026/01/30)</t>
  </si>
  <si>
    <t>Free State: Mafube (FS205) - Table C6 Quarterly Budget Statement - Financial Position ( Waste water management                             ) for 2nd Quarter ended 31 December 2025 (Figures Finalised as at 2026/01/30)</t>
  </si>
  <si>
    <t>Free State: Fezile Dabi (DC20)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</si>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</sst>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210170221</v>
      </c>
      <c r="D7" s="18"/>
      <c r="E7" s="19">
        <v>221287660</v>
      </c>
      <c r="F7" s="20">
        <v>221287660</v>
      </c>
      <c r="G7" s="20">
        <v>229462690</v>
      </c>
      <c r="H7" s="20">
        <v>-464967263</v>
      </c>
      <c r="I7" s="20">
        <v>-17228124</v>
      </c>
      <c r="J7" s="20">
        <v>-252732697</v>
      </c>
      <c r="K7" s="20">
        <v>716386</v>
      </c>
      <c r="L7" s="20">
        <v>12301026</v>
      </c>
      <c r="M7" s="20">
        <v>5340260</v>
      </c>
      <c r="N7" s="20">
        <v>18357672</v>
      </c>
      <c r="O7" s="20"/>
      <c r="P7" s="20"/>
      <c r="Q7" s="20"/>
      <c r="R7" s="20"/>
      <c r="S7" s="20"/>
      <c r="T7" s="20"/>
      <c r="U7" s="20"/>
      <c r="V7" s="20"/>
      <c r="W7" s="20">
        <v>-234375025</v>
      </c>
      <c r="X7" s="20">
        <v>110643846</v>
      </c>
      <c r="Y7" s="20">
        <v>-345018871</v>
      </c>
      <c r="Z7" s="21">
        <v>-311.82834244572445</v>
      </c>
      <c r="AA7" s="22">
        <v>221287660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210170221</v>
      </c>
      <c r="D13" s="29">
        <f>SUM(D6:D12)</f>
        <v>0</v>
      </c>
      <c r="E13" s="30">
        <f t="shared" si="0"/>
        <v>221287660</v>
      </c>
      <c r="F13" s="31">
        <f t="shared" si="0"/>
        <v>221287660</v>
      </c>
      <c r="G13" s="31">
        <f t="shared" si="0"/>
        <v>229462690</v>
      </c>
      <c r="H13" s="31">
        <f t="shared" si="0"/>
        <v>-464967263</v>
      </c>
      <c r="I13" s="31">
        <f t="shared" si="0"/>
        <v>-17228124</v>
      </c>
      <c r="J13" s="31">
        <f t="shared" si="0"/>
        <v>-252732697</v>
      </c>
      <c r="K13" s="31">
        <f t="shared" si="0"/>
        <v>716386</v>
      </c>
      <c r="L13" s="31">
        <f t="shared" si="0"/>
        <v>12301026</v>
      </c>
      <c r="M13" s="31">
        <f t="shared" si="0"/>
        <v>5340260</v>
      </c>
      <c r="N13" s="31">
        <f t="shared" si="0"/>
        <v>18357672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-234375025</v>
      </c>
      <c r="X13" s="31">
        <f t="shared" si="0"/>
        <v>110643846</v>
      </c>
      <c r="Y13" s="31">
        <f t="shared" si="0"/>
        <v>-345018871</v>
      </c>
      <c r="Z13" s="32">
        <f>+IF(X13&lt;&gt;0,+(Y13/X13)*100,0)</f>
        <v>-311.82834244572445</v>
      </c>
      <c r="AA13" s="33">
        <f>SUM(AA6:AA12)</f>
        <v>221287660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2137202002</v>
      </c>
      <c r="D17" s="18"/>
      <c r="E17" s="19">
        <v>2627851030</v>
      </c>
      <c r="F17" s="20">
        <v>2627851030</v>
      </c>
      <c r="G17" s="24">
        <v>2195555399</v>
      </c>
      <c r="H17" s="24">
        <v>-68331609</v>
      </c>
      <c r="I17" s="24">
        <v>-16402900</v>
      </c>
      <c r="J17" s="20">
        <v>2110820890</v>
      </c>
      <c r="K17" s="24">
        <v>4315601</v>
      </c>
      <c r="L17" s="24">
        <v>9647860</v>
      </c>
      <c r="M17" s="20">
        <v>9881071</v>
      </c>
      <c r="N17" s="24">
        <v>23844532</v>
      </c>
      <c r="O17" s="24"/>
      <c r="P17" s="24"/>
      <c r="Q17" s="20"/>
      <c r="R17" s="24"/>
      <c r="S17" s="24"/>
      <c r="T17" s="20"/>
      <c r="U17" s="24"/>
      <c r="V17" s="24"/>
      <c r="W17" s="24">
        <v>2134665422</v>
      </c>
      <c r="X17" s="20">
        <v>1313925600</v>
      </c>
      <c r="Y17" s="24">
        <v>820739822</v>
      </c>
      <c r="Z17" s="25">
        <v>62.464710482846208</v>
      </c>
      <c r="AA17" s="26">
        <v>2627851030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2137202002</v>
      </c>
      <c r="D25" s="29">
        <f t="shared" ref="D25:Y25" si="1">SUM(D15:D24)</f>
        <v>0</v>
      </c>
      <c r="E25" s="35">
        <f t="shared" si="1"/>
        <v>2627851030</v>
      </c>
      <c r="F25" s="36">
        <f t="shared" si="1"/>
        <v>2627851030</v>
      </c>
      <c r="G25" s="36">
        <f t="shared" si="1"/>
        <v>2195555399</v>
      </c>
      <c r="H25" s="36">
        <f t="shared" si="1"/>
        <v>-68331609</v>
      </c>
      <c r="I25" s="36">
        <f t="shared" si="1"/>
        <v>-16402900</v>
      </c>
      <c r="J25" s="36">
        <f t="shared" si="1"/>
        <v>2110820890</v>
      </c>
      <c r="K25" s="36">
        <f t="shared" si="1"/>
        <v>4315601</v>
      </c>
      <c r="L25" s="36">
        <f t="shared" si="1"/>
        <v>9647860</v>
      </c>
      <c r="M25" s="36">
        <f t="shared" si="1"/>
        <v>9881071</v>
      </c>
      <c r="N25" s="36">
        <f t="shared" si="1"/>
        <v>23844532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2134665422</v>
      </c>
      <c r="X25" s="36">
        <f t="shared" si="1"/>
        <v>1313925600</v>
      </c>
      <c r="Y25" s="36">
        <f t="shared" si="1"/>
        <v>820739822</v>
      </c>
      <c r="Z25" s="37">
        <f>+IF(X25&lt;&gt;0,+(Y25/X25)*100,0)</f>
        <v>62.464710482846208</v>
      </c>
      <c r="AA25" s="38">
        <f>SUM(AA15:AA24)</f>
        <v>2627851030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2347372223</v>
      </c>
      <c r="D26" s="29">
        <f>+D13+D25</f>
        <v>0</v>
      </c>
      <c r="E26" s="30">
        <f t="shared" si="2"/>
        <v>2849138690</v>
      </c>
      <c r="F26" s="31">
        <f t="shared" si="2"/>
        <v>2849138690</v>
      </c>
      <c r="G26" s="31">
        <f t="shared" si="2"/>
        <v>2425018089</v>
      </c>
      <c r="H26" s="31">
        <f t="shared" si="2"/>
        <v>-533298872</v>
      </c>
      <c r="I26" s="31">
        <f t="shared" si="2"/>
        <v>-33631024</v>
      </c>
      <c r="J26" s="31">
        <f t="shared" si="2"/>
        <v>1858088193</v>
      </c>
      <c r="K26" s="31">
        <f t="shared" si="2"/>
        <v>5031987</v>
      </c>
      <c r="L26" s="31">
        <f t="shared" si="2"/>
        <v>21948886</v>
      </c>
      <c r="M26" s="31">
        <f t="shared" si="2"/>
        <v>15221331</v>
      </c>
      <c r="N26" s="31">
        <f t="shared" si="2"/>
        <v>42202204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1900290397</v>
      </c>
      <c r="X26" s="31">
        <f t="shared" si="2"/>
        <v>1424569446</v>
      </c>
      <c r="Y26" s="31">
        <f t="shared" si="2"/>
        <v>475720951</v>
      </c>
      <c r="Z26" s="32">
        <f>+IF(X26&lt;&gt;0,+(Y26/X26)*100,0)</f>
        <v>33.394016159462119</v>
      </c>
      <c r="AA26" s="33">
        <f>+AA13+AA25</f>
        <v>2849138690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-414714147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>
        <v>-36297423</v>
      </c>
      <c r="L30" s="20">
        <v>-2050771</v>
      </c>
      <c r="M30" s="20">
        <v>-2020877</v>
      </c>
      <c r="N30" s="20">
        <v>-40369071</v>
      </c>
      <c r="O30" s="20"/>
      <c r="P30" s="20"/>
      <c r="Q30" s="20"/>
      <c r="R30" s="20"/>
      <c r="S30" s="20"/>
      <c r="T30" s="20"/>
      <c r="U30" s="20"/>
      <c r="V30" s="20"/>
      <c r="W30" s="20">
        <v>-460983134</v>
      </c>
      <c r="X30" s="20">
        <v>28107084</v>
      </c>
      <c r="Y30" s="20">
        <v>-489090218</v>
      </c>
      <c r="Z30" s="21">
        <v>-1740.0959060712239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-414714147</v>
      </c>
      <c r="D37" s="29">
        <f t="shared" ref="D37:Y37" si="3">SUM(D29:D36)</f>
        <v>0</v>
      </c>
      <c r="E37" s="30">
        <f t="shared" si="3"/>
        <v>56214199</v>
      </c>
      <c r="F37" s="31">
        <f t="shared" si="3"/>
        <v>56214199</v>
      </c>
      <c r="G37" s="31">
        <f t="shared" si="3"/>
        <v>-416657550</v>
      </c>
      <c r="H37" s="31">
        <f t="shared" si="3"/>
        <v>-1986436</v>
      </c>
      <c r="I37" s="31">
        <f t="shared" si="3"/>
        <v>-1970077</v>
      </c>
      <c r="J37" s="31">
        <f t="shared" si="3"/>
        <v>-420614063</v>
      </c>
      <c r="K37" s="31">
        <f t="shared" si="3"/>
        <v>-36297423</v>
      </c>
      <c r="L37" s="31">
        <f t="shared" si="3"/>
        <v>-2050771</v>
      </c>
      <c r="M37" s="31">
        <f t="shared" si="3"/>
        <v>-2020877</v>
      </c>
      <c r="N37" s="31">
        <f t="shared" si="3"/>
        <v>-40369071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-460983134</v>
      </c>
      <c r="X37" s="31">
        <f t="shared" si="3"/>
        <v>28107084</v>
      </c>
      <c r="Y37" s="31">
        <f t="shared" si="3"/>
        <v>-489090218</v>
      </c>
      <c r="Z37" s="32">
        <f>+IF(X37&lt;&gt;0,+(Y37/X37)*100,0)</f>
        <v>-1740.0959060712239</v>
      </c>
      <c r="AA37" s="33">
        <f>SUM(AA29:AA36)</f>
        <v>56214199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-6</v>
      </c>
      <c r="Y39" s="20">
        <v>469018902</v>
      </c>
      <c r="Z39" s="21">
        <v>-7816981700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-6</v>
      </c>
      <c r="Y43" s="36">
        <f t="shared" si="4"/>
        <v>469018902</v>
      </c>
      <c r="Z43" s="37">
        <f>+IF(X43&lt;&gt;0,+(Y43/X43)*100,0)</f>
        <v>-7816981700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54304749</v>
      </c>
      <c r="D44" s="29">
        <f>+D37+D43</f>
        <v>0</v>
      </c>
      <c r="E44" s="30">
        <f t="shared" si="5"/>
        <v>56214199</v>
      </c>
      <c r="F44" s="31">
        <f t="shared" si="5"/>
        <v>56214199</v>
      </c>
      <c r="G44" s="31">
        <f t="shared" si="5"/>
        <v>39563846</v>
      </c>
      <c r="H44" s="31">
        <f t="shared" si="5"/>
        <v>10811064</v>
      </c>
      <c r="I44" s="31">
        <f t="shared" si="5"/>
        <v>-1970077</v>
      </c>
      <c r="J44" s="31">
        <f t="shared" si="5"/>
        <v>48404833</v>
      </c>
      <c r="K44" s="31">
        <f t="shared" si="5"/>
        <v>-36297423</v>
      </c>
      <c r="L44" s="31">
        <f t="shared" si="5"/>
        <v>-2050771</v>
      </c>
      <c r="M44" s="31">
        <f t="shared" si="5"/>
        <v>-2020877</v>
      </c>
      <c r="N44" s="31">
        <f t="shared" si="5"/>
        <v>-40369071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8035762</v>
      </c>
      <c r="X44" s="31">
        <f t="shared" si="5"/>
        <v>28107078</v>
      </c>
      <c r="Y44" s="31">
        <f t="shared" si="5"/>
        <v>-20071316</v>
      </c>
      <c r="Z44" s="32">
        <f>+IF(X44&lt;&gt;0,+(Y44/X44)*100,0)</f>
        <v>-71.410183584362628</v>
      </c>
      <c r="AA44" s="33">
        <f>+AA37+AA43</f>
        <v>56214199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2293067474</v>
      </c>
      <c r="D45" s="42">
        <f t="shared" si="6"/>
        <v>0</v>
      </c>
      <c r="E45" s="43">
        <f t="shared" si="6"/>
        <v>2792924491</v>
      </c>
      <c r="F45" s="44">
        <f t="shared" si="6"/>
        <v>2792924491</v>
      </c>
      <c r="G45" s="44">
        <f t="shared" si="6"/>
        <v>2385454243</v>
      </c>
      <c r="H45" s="44">
        <f t="shared" si="6"/>
        <v>-544109936</v>
      </c>
      <c r="I45" s="44">
        <f t="shared" si="6"/>
        <v>-31660947</v>
      </c>
      <c r="J45" s="44">
        <f t="shared" si="6"/>
        <v>1809683360</v>
      </c>
      <c r="K45" s="44">
        <f t="shared" si="6"/>
        <v>41329410</v>
      </c>
      <c r="L45" s="44">
        <f t="shared" si="6"/>
        <v>23999657</v>
      </c>
      <c r="M45" s="44">
        <f t="shared" si="6"/>
        <v>17242208</v>
      </c>
      <c r="N45" s="44">
        <f t="shared" si="6"/>
        <v>82571275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1892254635</v>
      </c>
      <c r="X45" s="44">
        <f t="shared" si="6"/>
        <v>1396462368</v>
      </c>
      <c r="Y45" s="44">
        <f t="shared" si="6"/>
        <v>495792267</v>
      </c>
      <c r="Z45" s="45">
        <f>+IF(X45&lt;&gt;0,+(Y45/X45)*100,0)</f>
        <v>35.503446305543406</v>
      </c>
      <c r="AA45" s="46">
        <f>+AA26-AA44</f>
        <v>2792924491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983805937</v>
      </c>
      <c r="D47" s="18"/>
      <c r="E47" s="19">
        <v>452177397</v>
      </c>
      <c r="F47" s="20">
        <v>452177397</v>
      </c>
      <c r="G47" s="20">
        <v>1242180572</v>
      </c>
      <c r="H47" s="20">
        <v>-489392156</v>
      </c>
      <c r="I47" s="20">
        <v>-21573874</v>
      </c>
      <c r="J47" s="20">
        <v>731214542</v>
      </c>
      <c r="K47" s="20">
        <v>115954</v>
      </c>
      <c r="L47" s="20">
        <v>17171615</v>
      </c>
      <c r="M47" s="20">
        <v>61717966</v>
      </c>
      <c r="N47" s="20">
        <v>79005535</v>
      </c>
      <c r="O47" s="20"/>
      <c r="P47" s="20"/>
      <c r="Q47" s="20"/>
      <c r="R47" s="20"/>
      <c r="S47" s="20"/>
      <c r="T47" s="20"/>
      <c r="U47" s="20"/>
      <c r="V47" s="20"/>
      <c r="W47" s="20">
        <v>810220077</v>
      </c>
      <c r="X47" s="20">
        <v>226088688</v>
      </c>
      <c r="Y47" s="20">
        <v>584131389</v>
      </c>
      <c r="Z47" s="47">
        <v>258.36382800363725</v>
      </c>
      <c r="AA47" s="22">
        <v>452177397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983805937</v>
      </c>
      <c r="D50" s="50">
        <f t="shared" ref="D50:Y50" si="7">SUM(D47:D49)</f>
        <v>0</v>
      </c>
      <c r="E50" s="51">
        <f t="shared" si="7"/>
        <v>452177397</v>
      </c>
      <c r="F50" s="52">
        <f t="shared" si="7"/>
        <v>452177397</v>
      </c>
      <c r="G50" s="52">
        <f t="shared" si="7"/>
        <v>1242180572</v>
      </c>
      <c r="H50" s="52">
        <f t="shared" si="7"/>
        <v>-489392156</v>
      </c>
      <c r="I50" s="52">
        <f t="shared" si="7"/>
        <v>-21573874</v>
      </c>
      <c r="J50" s="52">
        <f t="shared" si="7"/>
        <v>731214542</v>
      </c>
      <c r="K50" s="52">
        <f t="shared" si="7"/>
        <v>115954</v>
      </c>
      <c r="L50" s="52">
        <f t="shared" si="7"/>
        <v>17171615</v>
      </c>
      <c r="M50" s="52">
        <f t="shared" si="7"/>
        <v>61717966</v>
      </c>
      <c r="N50" s="52">
        <f t="shared" si="7"/>
        <v>79005535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810220077</v>
      </c>
      <c r="X50" s="52">
        <f t="shared" si="7"/>
        <v>226088688</v>
      </c>
      <c r="Y50" s="52">
        <f t="shared" si="7"/>
        <v>584131389</v>
      </c>
      <c r="Z50" s="53">
        <f>+IF(X50&lt;&gt;0,+(Y50/X50)*100,0)</f>
        <v>258.36382800363725</v>
      </c>
      <c r="AA50" s="54">
        <f>SUM(AA47:AA49)</f>
        <v>452177397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544725979</v>
      </c>
      <c r="D6" s="18"/>
      <c r="E6" s="19">
        <v>-12689035</v>
      </c>
      <c r="F6" s="20">
        <v>-12689035</v>
      </c>
      <c r="G6" s="20">
        <v>37137535</v>
      </c>
      <c r="H6" s="20">
        <v>11333956</v>
      </c>
      <c r="I6" s="20">
        <v>8438184</v>
      </c>
      <c r="J6" s="20">
        <v>56909675</v>
      </c>
      <c r="K6" s="20">
        <v>19130705</v>
      </c>
      <c r="L6" s="20">
        <v>12946271</v>
      </c>
      <c r="M6" s="20">
        <v>28187094</v>
      </c>
      <c r="N6" s="20">
        <v>60264070</v>
      </c>
      <c r="O6" s="20"/>
      <c r="P6" s="20"/>
      <c r="Q6" s="20"/>
      <c r="R6" s="20"/>
      <c r="S6" s="20"/>
      <c r="T6" s="20"/>
      <c r="U6" s="20"/>
      <c r="V6" s="20"/>
      <c r="W6" s="20">
        <v>117173745</v>
      </c>
      <c r="X6" s="20">
        <v>-6344520</v>
      </c>
      <c r="Y6" s="20">
        <v>123518265</v>
      </c>
      <c r="Z6" s="21">
        <v>-1946.8496434718468</v>
      </c>
      <c r="AA6" s="22">
        <v>-12689035</v>
      </c>
    </row>
    <row r="7" spans="1:27" x14ac:dyDescent="0.25">
      <c r="A7" s="23" t="s">
        <v>35</v>
      </c>
      <c r="B7" s="17" t="s">
        <v>32</v>
      </c>
      <c r="C7" s="18">
        <v>118589744</v>
      </c>
      <c r="D7" s="18"/>
      <c r="E7" s="19">
        <v>852224</v>
      </c>
      <c r="F7" s="20">
        <v>852224</v>
      </c>
      <c r="G7" s="20">
        <v>4910099</v>
      </c>
      <c r="H7" s="20">
        <v>4244641</v>
      </c>
      <c r="I7" s="20">
        <v>4695736</v>
      </c>
      <c r="J7" s="20">
        <v>13850476</v>
      </c>
      <c r="K7" s="20">
        <v>6525319</v>
      </c>
      <c r="L7" s="20">
        <v>4360147</v>
      </c>
      <c r="M7" s="20">
        <v>4828714</v>
      </c>
      <c r="N7" s="20">
        <v>15714180</v>
      </c>
      <c r="O7" s="20"/>
      <c r="P7" s="20"/>
      <c r="Q7" s="20"/>
      <c r="R7" s="20"/>
      <c r="S7" s="20"/>
      <c r="T7" s="20"/>
      <c r="U7" s="20"/>
      <c r="V7" s="20"/>
      <c r="W7" s="20">
        <v>29564656</v>
      </c>
      <c r="X7" s="20">
        <v>426114</v>
      </c>
      <c r="Y7" s="20">
        <v>29138542</v>
      </c>
      <c r="Z7" s="21">
        <v>6838.2033915806569</v>
      </c>
      <c r="AA7" s="22">
        <v>852224</v>
      </c>
    </row>
    <row r="8" spans="1:27" x14ac:dyDescent="0.25">
      <c r="A8" s="23" t="s">
        <v>36</v>
      </c>
      <c r="B8" s="17" t="s">
        <v>32</v>
      </c>
      <c r="C8" s="18">
        <v>13942086</v>
      </c>
      <c r="D8" s="18"/>
      <c r="E8" s="19"/>
      <c r="F8" s="20"/>
      <c r="G8" s="20">
        <v>70590</v>
      </c>
      <c r="H8" s="20">
        <v>48837</v>
      </c>
      <c r="I8" s="20">
        <v>-178597</v>
      </c>
      <c r="J8" s="20">
        <v>-59170</v>
      </c>
      <c r="K8" s="20">
        <v>-15294</v>
      </c>
      <c r="L8" s="20">
        <v>64376</v>
      </c>
      <c r="M8" s="20">
        <v>-61602</v>
      </c>
      <c r="N8" s="20">
        <v>-12520</v>
      </c>
      <c r="O8" s="20"/>
      <c r="P8" s="20"/>
      <c r="Q8" s="20"/>
      <c r="R8" s="20"/>
      <c r="S8" s="20"/>
      <c r="T8" s="20"/>
      <c r="U8" s="20"/>
      <c r="V8" s="20"/>
      <c r="W8" s="20">
        <v>-71690</v>
      </c>
      <c r="X8" s="20"/>
      <c r="Y8" s="20">
        <v>-71690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16500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92908024</v>
      </c>
      <c r="D11" s="18"/>
      <c r="E11" s="19">
        <v>1629713</v>
      </c>
      <c r="F11" s="20">
        <v>1629713</v>
      </c>
      <c r="G11" s="24"/>
      <c r="H11" s="24">
        <v>87335</v>
      </c>
      <c r="I11" s="24"/>
      <c r="J11" s="20">
        <v>87335</v>
      </c>
      <c r="K11" s="24">
        <v>135876</v>
      </c>
      <c r="L11" s="24">
        <v>105761</v>
      </c>
      <c r="M11" s="20">
        <v>146269</v>
      </c>
      <c r="N11" s="24">
        <v>387906</v>
      </c>
      <c r="O11" s="24"/>
      <c r="P11" s="24"/>
      <c r="Q11" s="20"/>
      <c r="R11" s="24"/>
      <c r="S11" s="24"/>
      <c r="T11" s="20"/>
      <c r="U11" s="24"/>
      <c r="V11" s="24"/>
      <c r="W11" s="24">
        <v>475241</v>
      </c>
      <c r="X11" s="20">
        <v>814854</v>
      </c>
      <c r="Y11" s="24">
        <v>-339613</v>
      </c>
      <c r="Z11" s="25">
        <v>-41.677772950737186</v>
      </c>
      <c r="AA11" s="26">
        <v>1629713</v>
      </c>
    </row>
    <row r="12" spans="1:27" x14ac:dyDescent="0.25">
      <c r="A12" s="23" t="s">
        <v>40</v>
      </c>
      <c r="B12" s="17" t="s">
        <v>32</v>
      </c>
      <c r="C12" s="18">
        <v>39501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770221834</v>
      </c>
      <c r="D13" s="29">
        <f>SUM(D6:D12)</f>
        <v>0</v>
      </c>
      <c r="E13" s="30">
        <f t="shared" si="0"/>
        <v>-10207098</v>
      </c>
      <c r="F13" s="31">
        <f t="shared" si="0"/>
        <v>-10207098</v>
      </c>
      <c r="G13" s="31">
        <f t="shared" si="0"/>
        <v>42118224</v>
      </c>
      <c r="H13" s="31">
        <f t="shared" si="0"/>
        <v>15714769</v>
      </c>
      <c r="I13" s="31">
        <f t="shared" si="0"/>
        <v>12955323</v>
      </c>
      <c r="J13" s="31">
        <f t="shared" si="0"/>
        <v>70788316</v>
      </c>
      <c r="K13" s="31">
        <f t="shared" si="0"/>
        <v>25776606</v>
      </c>
      <c r="L13" s="31">
        <f t="shared" si="0"/>
        <v>17476555</v>
      </c>
      <c r="M13" s="31">
        <f t="shared" si="0"/>
        <v>33100475</v>
      </c>
      <c r="N13" s="31">
        <f t="shared" si="0"/>
        <v>76353636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147141952</v>
      </c>
      <c r="X13" s="31">
        <f t="shared" si="0"/>
        <v>-5103552</v>
      </c>
      <c r="Y13" s="31">
        <f t="shared" si="0"/>
        <v>152245504</v>
      </c>
      <c r="Z13" s="32">
        <f>+IF(X13&lt;&gt;0,+(Y13/X13)*100,0)</f>
        <v>-2983.128299662666</v>
      </c>
      <c r="AA13" s="33">
        <f>SUM(AA6:AA12)</f>
        <v>-10207098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486549</v>
      </c>
      <c r="D17" s="18"/>
      <c r="E17" s="19">
        <v>8516395</v>
      </c>
      <c r="F17" s="20">
        <v>8516395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4258200</v>
      </c>
      <c r="Y17" s="24">
        <v>-4258200</v>
      </c>
      <c r="Z17" s="25">
        <v>-100</v>
      </c>
      <c r="AA17" s="26">
        <v>8516395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486549</v>
      </c>
      <c r="D25" s="29">
        <f t="shared" ref="D25:Y25" si="1">SUM(D15:D24)</f>
        <v>0</v>
      </c>
      <c r="E25" s="35">
        <f t="shared" si="1"/>
        <v>8516395</v>
      </c>
      <c r="F25" s="36">
        <f t="shared" si="1"/>
        <v>8516395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4258200</v>
      </c>
      <c r="Y25" s="36">
        <f t="shared" si="1"/>
        <v>-4258200</v>
      </c>
      <c r="Z25" s="37">
        <f>+IF(X25&lt;&gt;0,+(Y25/X25)*100,0)</f>
        <v>-100</v>
      </c>
      <c r="AA25" s="38">
        <f>SUM(AA15:AA24)</f>
        <v>8516395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770708383</v>
      </c>
      <c r="D26" s="29">
        <f>+D13+D25</f>
        <v>0</v>
      </c>
      <c r="E26" s="30">
        <f t="shared" si="2"/>
        <v>-1690703</v>
      </c>
      <c r="F26" s="31">
        <f t="shared" si="2"/>
        <v>-1690703</v>
      </c>
      <c r="G26" s="31">
        <f t="shared" si="2"/>
        <v>42118224</v>
      </c>
      <c r="H26" s="31">
        <f t="shared" si="2"/>
        <v>15714769</v>
      </c>
      <c r="I26" s="31">
        <f t="shared" si="2"/>
        <v>12955323</v>
      </c>
      <c r="J26" s="31">
        <f t="shared" si="2"/>
        <v>70788316</v>
      </c>
      <c r="K26" s="31">
        <f t="shared" si="2"/>
        <v>25776606</v>
      </c>
      <c r="L26" s="31">
        <f t="shared" si="2"/>
        <v>17476555</v>
      </c>
      <c r="M26" s="31">
        <f t="shared" si="2"/>
        <v>33100475</v>
      </c>
      <c r="N26" s="31">
        <f t="shared" si="2"/>
        <v>76353636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147141952</v>
      </c>
      <c r="X26" s="31">
        <f t="shared" si="2"/>
        <v>-845352</v>
      </c>
      <c r="Y26" s="31">
        <f t="shared" si="2"/>
        <v>147987304</v>
      </c>
      <c r="Z26" s="32">
        <f>+IF(X26&lt;&gt;0,+(Y26/X26)*100,0)</f>
        <v>-17505.997974808128</v>
      </c>
      <c r="AA26" s="33">
        <f>+AA13+AA25</f>
        <v>-1690703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20870</v>
      </c>
      <c r="D31" s="18"/>
      <c r="E31" s="19">
        <v>200000</v>
      </c>
      <c r="F31" s="20">
        <v>200000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100002</v>
      </c>
      <c r="Y31" s="20">
        <v>-100002</v>
      </c>
      <c r="Z31" s="21">
        <v>-100</v>
      </c>
      <c r="AA31" s="22">
        <v>200000</v>
      </c>
    </row>
    <row r="32" spans="1:27" x14ac:dyDescent="0.25">
      <c r="A32" s="23" t="s">
        <v>59</v>
      </c>
      <c r="B32" s="17" t="s">
        <v>32</v>
      </c>
      <c r="C32" s="18">
        <v>27330880</v>
      </c>
      <c r="D32" s="18"/>
      <c r="E32" s="19">
        <v>131612662</v>
      </c>
      <c r="F32" s="20">
        <v>131612662</v>
      </c>
      <c r="G32" s="20">
        <v>-9494008</v>
      </c>
      <c r="H32" s="20">
        <v>-6044618</v>
      </c>
      <c r="I32" s="20">
        <v>-4457988</v>
      </c>
      <c r="J32" s="20">
        <v>-19996614</v>
      </c>
      <c r="K32" s="20">
        <v>-38513</v>
      </c>
      <c r="L32" s="20">
        <v>-6259361</v>
      </c>
      <c r="M32" s="20">
        <v>-11248642</v>
      </c>
      <c r="N32" s="20">
        <v>-17546516</v>
      </c>
      <c r="O32" s="20"/>
      <c r="P32" s="20"/>
      <c r="Q32" s="20"/>
      <c r="R32" s="20"/>
      <c r="S32" s="20"/>
      <c r="T32" s="20"/>
      <c r="U32" s="20"/>
      <c r="V32" s="20"/>
      <c r="W32" s="20">
        <v>-37543130</v>
      </c>
      <c r="X32" s="20">
        <v>65806362</v>
      </c>
      <c r="Y32" s="20">
        <v>-103349492</v>
      </c>
      <c r="Z32" s="21">
        <v>-157.05091249384066</v>
      </c>
      <c r="AA32" s="22">
        <v>131612662</v>
      </c>
    </row>
    <row r="33" spans="1:27" x14ac:dyDescent="0.25">
      <c r="A33" s="23" t="s">
        <v>60</v>
      </c>
      <c r="B33" s="17" t="s">
        <v>32</v>
      </c>
      <c r="C33" s="18">
        <v>287308527</v>
      </c>
      <c r="D33" s="18"/>
      <c r="E33" s="19"/>
      <c r="F33" s="20"/>
      <c r="G33" s="20">
        <v>5944000</v>
      </c>
      <c r="H33" s="20">
        <v>1130000</v>
      </c>
      <c r="I33" s="20">
        <v>2031000</v>
      </c>
      <c r="J33" s="20">
        <v>9105000</v>
      </c>
      <c r="K33" s="20">
        <v>9753000</v>
      </c>
      <c r="L33" s="20">
        <v>1304000</v>
      </c>
      <c r="M33" s="20"/>
      <c r="N33" s="20">
        <v>11057000</v>
      </c>
      <c r="O33" s="20"/>
      <c r="P33" s="20"/>
      <c r="Q33" s="20"/>
      <c r="R33" s="20"/>
      <c r="S33" s="20"/>
      <c r="T33" s="20"/>
      <c r="U33" s="20"/>
      <c r="V33" s="20"/>
      <c r="W33" s="20">
        <v>20162000</v>
      </c>
      <c r="X33" s="20"/>
      <c r="Y33" s="20">
        <v>20162000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27462657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341531488</v>
      </c>
      <c r="D37" s="29">
        <f t="shared" ref="D37:Y37" si="3">SUM(D29:D36)</f>
        <v>0</v>
      </c>
      <c r="E37" s="30">
        <f t="shared" si="3"/>
        <v>131812662</v>
      </c>
      <c r="F37" s="31">
        <f t="shared" si="3"/>
        <v>131812662</v>
      </c>
      <c r="G37" s="31">
        <f t="shared" si="3"/>
        <v>-3550008</v>
      </c>
      <c r="H37" s="31">
        <f t="shared" si="3"/>
        <v>-4914618</v>
      </c>
      <c r="I37" s="31">
        <f t="shared" si="3"/>
        <v>-2426988</v>
      </c>
      <c r="J37" s="31">
        <f t="shared" si="3"/>
        <v>-10891614</v>
      </c>
      <c r="K37" s="31">
        <f t="shared" si="3"/>
        <v>9714487</v>
      </c>
      <c r="L37" s="31">
        <f t="shared" si="3"/>
        <v>-4955361</v>
      </c>
      <c r="M37" s="31">
        <f t="shared" si="3"/>
        <v>-11248642</v>
      </c>
      <c r="N37" s="31">
        <f t="shared" si="3"/>
        <v>-6489516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-17381130</v>
      </c>
      <c r="X37" s="31">
        <f t="shared" si="3"/>
        <v>65906364</v>
      </c>
      <c r="Y37" s="31">
        <f t="shared" si="3"/>
        <v>-83287494</v>
      </c>
      <c r="Z37" s="32">
        <f>+IF(X37&lt;&gt;0,+(Y37/X37)*100,0)</f>
        <v>-126.37246078390851</v>
      </c>
      <c r="AA37" s="33">
        <f>SUM(AA29:AA36)</f>
        <v>131812662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341531488</v>
      </c>
      <c r="D44" s="29">
        <f>+D37+D43</f>
        <v>0</v>
      </c>
      <c r="E44" s="30">
        <f t="shared" si="5"/>
        <v>131812662</v>
      </c>
      <c r="F44" s="31">
        <f t="shared" si="5"/>
        <v>131812662</v>
      </c>
      <c r="G44" s="31">
        <f t="shared" si="5"/>
        <v>-3550008</v>
      </c>
      <c r="H44" s="31">
        <f t="shared" si="5"/>
        <v>-4914618</v>
      </c>
      <c r="I44" s="31">
        <f t="shared" si="5"/>
        <v>-2426988</v>
      </c>
      <c r="J44" s="31">
        <f t="shared" si="5"/>
        <v>-10891614</v>
      </c>
      <c r="K44" s="31">
        <f t="shared" si="5"/>
        <v>9714487</v>
      </c>
      <c r="L44" s="31">
        <f t="shared" si="5"/>
        <v>-4955361</v>
      </c>
      <c r="M44" s="31">
        <f t="shared" si="5"/>
        <v>-11248642</v>
      </c>
      <c r="N44" s="31">
        <f t="shared" si="5"/>
        <v>-6489516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-17381130</v>
      </c>
      <c r="X44" s="31">
        <f t="shared" si="5"/>
        <v>65906364</v>
      </c>
      <c r="Y44" s="31">
        <f t="shared" si="5"/>
        <v>-83287494</v>
      </c>
      <c r="Z44" s="32">
        <f>+IF(X44&lt;&gt;0,+(Y44/X44)*100,0)</f>
        <v>-126.37246078390851</v>
      </c>
      <c r="AA44" s="33">
        <f>+AA37+AA43</f>
        <v>131812662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429176895</v>
      </c>
      <c r="D45" s="42">
        <f t="shared" si="6"/>
        <v>0</v>
      </c>
      <c r="E45" s="43">
        <f t="shared" si="6"/>
        <v>-133503365</v>
      </c>
      <c r="F45" s="44">
        <f t="shared" si="6"/>
        <v>-133503365</v>
      </c>
      <c r="G45" s="44">
        <f t="shared" si="6"/>
        <v>45668232</v>
      </c>
      <c r="H45" s="44">
        <f t="shared" si="6"/>
        <v>20629387</v>
      </c>
      <c r="I45" s="44">
        <f t="shared" si="6"/>
        <v>15382311</v>
      </c>
      <c r="J45" s="44">
        <f t="shared" si="6"/>
        <v>81679930</v>
      </c>
      <c r="K45" s="44">
        <f t="shared" si="6"/>
        <v>16062119</v>
      </c>
      <c r="L45" s="44">
        <f t="shared" si="6"/>
        <v>22431916</v>
      </c>
      <c r="M45" s="44">
        <f t="shared" si="6"/>
        <v>44349117</v>
      </c>
      <c r="N45" s="44">
        <f t="shared" si="6"/>
        <v>82843152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164523082</v>
      </c>
      <c r="X45" s="44">
        <f t="shared" si="6"/>
        <v>-66751716</v>
      </c>
      <c r="Y45" s="44">
        <f t="shared" si="6"/>
        <v>231274798</v>
      </c>
      <c r="Z45" s="45">
        <f>+IF(X45&lt;&gt;0,+(Y45/X45)*100,0)</f>
        <v>-346.47019111838262</v>
      </c>
      <c r="AA45" s="46">
        <f>+AA26-AA44</f>
        <v>-133503365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376137058</v>
      </c>
      <c r="D47" s="18"/>
      <c r="E47" s="19">
        <v>-131778500</v>
      </c>
      <c r="F47" s="20">
        <v>-131778500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-65889252</v>
      </c>
      <c r="Y47" s="20">
        <v>65889252</v>
      </c>
      <c r="Z47" s="47">
        <v>-100</v>
      </c>
      <c r="AA47" s="22">
        <v>-131778500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360778666</v>
      </c>
      <c r="D50" s="50">
        <f t="shared" ref="D50:Y50" si="7">SUM(D47:D49)</f>
        <v>0</v>
      </c>
      <c r="E50" s="51">
        <f t="shared" si="7"/>
        <v>-131778500</v>
      </c>
      <c r="F50" s="52">
        <f t="shared" si="7"/>
        <v>-131778500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-65889252</v>
      </c>
      <c r="Y50" s="52">
        <f t="shared" si="7"/>
        <v>65889252</v>
      </c>
      <c r="Z50" s="53">
        <f>+IF(X50&lt;&gt;0,+(Y50/X50)*100,0)</f>
        <v>-100</v>
      </c>
      <c r="AA50" s="54">
        <f>SUM(AA47:AA49)</f>
        <v>-131778500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15042757</v>
      </c>
      <c r="F6" s="20">
        <v>15042757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7521384</v>
      </c>
      <c r="Y6" s="20">
        <v>-7521384</v>
      </c>
      <c r="Z6" s="21">
        <v>-100</v>
      </c>
      <c r="AA6" s="22">
        <v>15042757</v>
      </c>
    </row>
    <row r="7" spans="1:27" x14ac:dyDescent="0.25">
      <c r="A7" s="23" t="s">
        <v>35</v>
      </c>
      <c r="B7" s="17" t="s">
        <v>32</v>
      </c>
      <c r="C7" s="18">
        <v>42087962</v>
      </c>
      <c r="D7" s="18"/>
      <c r="E7" s="19">
        <v>29691130</v>
      </c>
      <c r="F7" s="20">
        <v>29691130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14845566</v>
      </c>
      <c r="Y7" s="20">
        <v>-14845566</v>
      </c>
      <c r="Z7" s="21">
        <v>-100</v>
      </c>
      <c r="AA7" s="22">
        <v>29691130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42087962</v>
      </c>
      <c r="D13" s="29">
        <f>SUM(D6:D12)</f>
        <v>0</v>
      </c>
      <c r="E13" s="30">
        <f t="shared" si="0"/>
        <v>44733887</v>
      </c>
      <c r="F13" s="31">
        <f t="shared" si="0"/>
        <v>44733887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22366950</v>
      </c>
      <c r="Y13" s="31">
        <f t="shared" si="0"/>
        <v>-22366950</v>
      </c>
      <c r="Z13" s="32">
        <f>+IF(X13&lt;&gt;0,+(Y13/X13)*100,0)</f>
        <v>-100</v>
      </c>
      <c r="AA13" s="33">
        <f>SUM(AA6:AA12)</f>
        <v>44733887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1028210</v>
      </c>
      <c r="D17" s="18"/>
      <c r="E17" s="19">
        <v>19049888</v>
      </c>
      <c r="F17" s="20">
        <v>19049888</v>
      </c>
      <c r="G17" s="24"/>
      <c r="H17" s="24">
        <v>1207814</v>
      </c>
      <c r="I17" s="24"/>
      <c r="J17" s="20">
        <v>1207814</v>
      </c>
      <c r="K17" s="24">
        <v>288491</v>
      </c>
      <c r="L17" s="24">
        <v>503386</v>
      </c>
      <c r="M17" s="20">
        <v>1328555</v>
      </c>
      <c r="N17" s="24">
        <v>2120432</v>
      </c>
      <c r="O17" s="24"/>
      <c r="P17" s="24"/>
      <c r="Q17" s="20"/>
      <c r="R17" s="24"/>
      <c r="S17" s="24"/>
      <c r="T17" s="20"/>
      <c r="U17" s="24"/>
      <c r="V17" s="24"/>
      <c r="W17" s="24">
        <v>3328246</v>
      </c>
      <c r="X17" s="20">
        <v>9524952</v>
      </c>
      <c r="Y17" s="24">
        <v>-6196706</v>
      </c>
      <c r="Z17" s="25">
        <v>-65.057608689261642</v>
      </c>
      <c r="AA17" s="26">
        <v>19049888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1028210</v>
      </c>
      <c r="D25" s="29">
        <f t="shared" ref="D25:Y25" si="1">SUM(D15:D24)</f>
        <v>0</v>
      </c>
      <c r="E25" s="35">
        <f t="shared" si="1"/>
        <v>19049888</v>
      </c>
      <c r="F25" s="36">
        <f t="shared" si="1"/>
        <v>19049888</v>
      </c>
      <c r="G25" s="36">
        <f t="shared" si="1"/>
        <v>0</v>
      </c>
      <c r="H25" s="36">
        <f t="shared" si="1"/>
        <v>1207814</v>
      </c>
      <c r="I25" s="36">
        <f t="shared" si="1"/>
        <v>0</v>
      </c>
      <c r="J25" s="36">
        <f t="shared" si="1"/>
        <v>1207814</v>
      </c>
      <c r="K25" s="36">
        <f t="shared" si="1"/>
        <v>288491</v>
      </c>
      <c r="L25" s="36">
        <f t="shared" si="1"/>
        <v>503386</v>
      </c>
      <c r="M25" s="36">
        <f t="shared" si="1"/>
        <v>1328555</v>
      </c>
      <c r="N25" s="36">
        <f t="shared" si="1"/>
        <v>2120432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3328246</v>
      </c>
      <c r="X25" s="36">
        <f t="shared" si="1"/>
        <v>9524952</v>
      </c>
      <c r="Y25" s="36">
        <f t="shared" si="1"/>
        <v>-6196706</v>
      </c>
      <c r="Z25" s="37">
        <f>+IF(X25&lt;&gt;0,+(Y25/X25)*100,0)</f>
        <v>-65.057608689261642</v>
      </c>
      <c r="AA25" s="38">
        <f>SUM(AA15:AA24)</f>
        <v>19049888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43116172</v>
      </c>
      <c r="D26" s="29">
        <f>+D13+D25</f>
        <v>0</v>
      </c>
      <c r="E26" s="30">
        <f t="shared" si="2"/>
        <v>63783775</v>
      </c>
      <c r="F26" s="31">
        <f t="shared" si="2"/>
        <v>63783775</v>
      </c>
      <c r="G26" s="31">
        <f t="shared" si="2"/>
        <v>0</v>
      </c>
      <c r="H26" s="31">
        <f t="shared" si="2"/>
        <v>1207814</v>
      </c>
      <c r="I26" s="31">
        <f t="shared" si="2"/>
        <v>0</v>
      </c>
      <c r="J26" s="31">
        <f t="shared" si="2"/>
        <v>1207814</v>
      </c>
      <c r="K26" s="31">
        <f t="shared" si="2"/>
        <v>288491</v>
      </c>
      <c r="L26" s="31">
        <f t="shared" si="2"/>
        <v>503386</v>
      </c>
      <c r="M26" s="31">
        <f t="shared" si="2"/>
        <v>1328555</v>
      </c>
      <c r="N26" s="31">
        <f t="shared" si="2"/>
        <v>2120432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3328246</v>
      </c>
      <c r="X26" s="31">
        <f t="shared" si="2"/>
        <v>31891902</v>
      </c>
      <c r="Y26" s="31">
        <f t="shared" si="2"/>
        <v>-28563656</v>
      </c>
      <c r="Z26" s="32">
        <f>+IF(X26&lt;&gt;0,+(Y26/X26)*100,0)</f>
        <v>-89.563977714468081</v>
      </c>
      <c r="AA26" s="33">
        <f>+AA13+AA25</f>
        <v>63783775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43116172</v>
      </c>
      <c r="D45" s="42">
        <f t="shared" si="6"/>
        <v>0</v>
      </c>
      <c r="E45" s="43">
        <f t="shared" si="6"/>
        <v>63783775</v>
      </c>
      <c r="F45" s="44">
        <f t="shared" si="6"/>
        <v>63783775</v>
      </c>
      <c r="G45" s="44">
        <f t="shared" si="6"/>
        <v>0</v>
      </c>
      <c r="H45" s="44">
        <f t="shared" si="6"/>
        <v>1207814</v>
      </c>
      <c r="I45" s="44">
        <f t="shared" si="6"/>
        <v>0</v>
      </c>
      <c r="J45" s="44">
        <f t="shared" si="6"/>
        <v>1207814</v>
      </c>
      <c r="K45" s="44">
        <f t="shared" si="6"/>
        <v>288491</v>
      </c>
      <c r="L45" s="44">
        <f t="shared" si="6"/>
        <v>503386</v>
      </c>
      <c r="M45" s="44">
        <f t="shared" si="6"/>
        <v>1328555</v>
      </c>
      <c r="N45" s="44">
        <f t="shared" si="6"/>
        <v>2120432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3328246</v>
      </c>
      <c r="X45" s="44">
        <f t="shared" si="6"/>
        <v>31891902</v>
      </c>
      <c r="Y45" s="44">
        <f t="shared" si="6"/>
        <v>-28563656</v>
      </c>
      <c r="Z45" s="45">
        <f>+IF(X45&lt;&gt;0,+(Y45/X45)*100,0)</f>
        <v>-89.563977714468081</v>
      </c>
      <c r="AA45" s="46">
        <f>+AA26-AA44</f>
        <v>63783775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-41628219</v>
      </c>
      <c r="D6" s="18"/>
      <c r="E6" s="19">
        <v>-19737048</v>
      </c>
      <c r="F6" s="20">
        <v>-19737048</v>
      </c>
      <c r="G6" s="20"/>
      <c r="H6" s="20">
        <v>-42397623</v>
      </c>
      <c r="I6" s="20">
        <v>134068</v>
      </c>
      <c r="J6" s="20">
        <v>-42263555</v>
      </c>
      <c r="K6" s="20"/>
      <c r="L6" s="20">
        <v>611110</v>
      </c>
      <c r="M6" s="20"/>
      <c r="N6" s="20">
        <v>611110</v>
      </c>
      <c r="O6" s="20"/>
      <c r="P6" s="20"/>
      <c r="Q6" s="20"/>
      <c r="R6" s="20"/>
      <c r="S6" s="20"/>
      <c r="T6" s="20"/>
      <c r="U6" s="20"/>
      <c r="V6" s="20"/>
      <c r="W6" s="20">
        <v>-41652445</v>
      </c>
      <c r="X6" s="20">
        <v>-9868524</v>
      </c>
      <c r="Y6" s="20">
        <v>-31783921</v>
      </c>
      <c r="Z6" s="21">
        <v>322.07370626042962</v>
      </c>
      <c r="AA6" s="22">
        <v>-19737048</v>
      </c>
    </row>
    <row r="7" spans="1:27" x14ac:dyDescent="0.25">
      <c r="A7" s="23" t="s">
        <v>35</v>
      </c>
      <c r="B7" s="17" t="s">
        <v>32</v>
      </c>
      <c r="C7" s="18">
        <v>64555443</v>
      </c>
      <c r="D7" s="18"/>
      <c r="E7" s="19">
        <v>6901452</v>
      </c>
      <c r="F7" s="20">
        <v>6901452</v>
      </c>
      <c r="G7" s="20"/>
      <c r="H7" s="20">
        <v>65697220</v>
      </c>
      <c r="I7" s="20">
        <v>-141208</v>
      </c>
      <c r="J7" s="20">
        <v>65556012</v>
      </c>
      <c r="K7" s="20"/>
      <c r="L7" s="20">
        <v>713208</v>
      </c>
      <c r="M7" s="20"/>
      <c r="N7" s="20">
        <v>713208</v>
      </c>
      <c r="O7" s="20"/>
      <c r="P7" s="20"/>
      <c r="Q7" s="20"/>
      <c r="R7" s="20"/>
      <c r="S7" s="20"/>
      <c r="T7" s="20"/>
      <c r="U7" s="20"/>
      <c r="V7" s="20"/>
      <c r="W7" s="20">
        <v>66269220</v>
      </c>
      <c r="X7" s="20">
        <v>3450726</v>
      </c>
      <c r="Y7" s="20">
        <v>62818494</v>
      </c>
      <c r="Z7" s="21">
        <v>1820.4428285526003</v>
      </c>
      <c r="AA7" s="22">
        <v>6901452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-150000</v>
      </c>
      <c r="Y10" s="20">
        <v>150000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5530574</v>
      </c>
      <c r="D11" s="18"/>
      <c r="E11" s="19"/>
      <c r="F11" s="20"/>
      <c r="G11" s="24"/>
      <c r="H11" s="24">
        <v>5530575</v>
      </c>
      <c r="I11" s="24"/>
      <c r="J11" s="20">
        <v>5530575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5530575</v>
      </c>
      <c r="X11" s="20"/>
      <c r="Y11" s="24">
        <v>5530575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-6045</v>
      </c>
      <c r="D12" s="18"/>
      <c r="E12" s="19"/>
      <c r="F12" s="20"/>
      <c r="G12" s="20"/>
      <c r="H12" s="20">
        <v>-6045</v>
      </c>
      <c r="I12" s="20"/>
      <c r="J12" s="20">
        <v>-6045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-6045</v>
      </c>
      <c r="X12" s="20"/>
      <c r="Y12" s="20">
        <v>-6045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28451753</v>
      </c>
      <c r="D13" s="29">
        <f>SUM(D6:D12)</f>
        <v>0</v>
      </c>
      <c r="E13" s="30">
        <f t="shared" si="0"/>
        <v>-13135596</v>
      </c>
      <c r="F13" s="31">
        <f t="shared" si="0"/>
        <v>-13135596</v>
      </c>
      <c r="G13" s="31">
        <f t="shared" si="0"/>
        <v>0</v>
      </c>
      <c r="H13" s="31">
        <f t="shared" si="0"/>
        <v>28824127</v>
      </c>
      <c r="I13" s="31">
        <f t="shared" si="0"/>
        <v>-7140</v>
      </c>
      <c r="J13" s="31">
        <f t="shared" si="0"/>
        <v>28816987</v>
      </c>
      <c r="K13" s="31">
        <f t="shared" si="0"/>
        <v>0</v>
      </c>
      <c r="L13" s="31">
        <f t="shared" si="0"/>
        <v>1324318</v>
      </c>
      <c r="M13" s="31">
        <f t="shared" si="0"/>
        <v>0</v>
      </c>
      <c r="N13" s="31">
        <f t="shared" si="0"/>
        <v>1324318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30141305</v>
      </c>
      <c r="X13" s="31">
        <f t="shared" si="0"/>
        <v>-6567798</v>
      </c>
      <c r="Y13" s="31">
        <f t="shared" si="0"/>
        <v>36709103</v>
      </c>
      <c r="Z13" s="32">
        <f>+IF(X13&lt;&gt;0,+(Y13/X13)*100,0)</f>
        <v>-558.92557901445809</v>
      </c>
      <c r="AA13" s="33">
        <f>SUM(AA6:AA12)</f>
        <v>-13135596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40042290</v>
      </c>
      <c r="D17" s="18"/>
      <c r="E17" s="19">
        <v>20467932</v>
      </c>
      <c r="F17" s="20">
        <v>20467932</v>
      </c>
      <c r="G17" s="24"/>
      <c r="H17" s="24">
        <v>40042290</v>
      </c>
      <c r="I17" s="24"/>
      <c r="J17" s="20">
        <v>40042290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40042290</v>
      </c>
      <c r="X17" s="20">
        <v>10233966</v>
      </c>
      <c r="Y17" s="24">
        <v>29808324</v>
      </c>
      <c r="Z17" s="25">
        <v>291.26854632895981</v>
      </c>
      <c r="AA17" s="26">
        <v>20467932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40042290</v>
      </c>
      <c r="D25" s="29">
        <f t="shared" ref="D25:Y25" si="1">SUM(D15:D24)</f>
        <v>0</v>
      </c>
      <c r="E25" s="35">
        <f t="shared" si="1"/>
        <v>20467932</v>
      </c>
      <c r="F25" s="36">
        <f t="shared" si="1"/>
        <v>20467932</v>
      </c>
      <c r="G25" s="36">
        <f t="shared" si="1"/>
        <v>0</v>
      </c>
      <c r="H25" s="36">
        <f t="shared" si="1"/>
        <v>40042290</v>
      </c>
      <c r="I25" s="36">
        <f t="shared" si="1"/>
        <v>0</v>
      </c>
      <c r="J25" s="36">
        <f t="shared" si="1"/>
        <v>40042290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40042290</v>
      </c>
      <c r="X25" s="36">
        <f t="shared" si="1"/>
        <v>10233966</v>
      </c>
      <c r="Y25" s="36">
        <f t="shared" si="1"/>
        <v>29808324</v>
      </c>
      <c r="Z25" s="37">
        <f>+IF(X25&lt;&gt;0,+(Y25/X25)*100,0)</f>
        <v>291.26854632895981</v>
      </c>
      <c r="AA25" s="38">
        <f>SUM(AA15:AA24)</f>
        <v>20467932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68494043</v>
      </c>
      <c r="D26" s="29">
        <f>+D13+D25</f>
        <v>0</v>
      </c>
      <c r="E26" s="30">
        <f t="shared" si="2"/>
        <v>7332336</v>
      </c>
      <c r="F26" s="31">
        <f t="shared" si="2"/>
        <v>7332336</v>
      </c>
      <c r="G26" s="31">
        <f t="shared" si="2"/>
        <v>0</v>
      </c>
      <c r="H26" s="31">
        <f t="shared" si="2"/>
        <v>68866417</v>
      </c>
      <c r="I26" s="31">
        <f t="shared" si="2"/>
        <v>-7140</v>
      </c>
      <c r="J26" s="31">
        <f t="shared" si="2"/>
        <v>68859277</v>
      </c>
      <c r="K26" s="31">
        <f t="shared" si="2"/>
        <v>0</v>
      </c>
      <c r="L26" s="31">
        <f t="shared" si="2"/>
        <v>1324318</v>
      </c>
      <c r="M26" s="31">
        <f t="shared" si="2"/>
        <v>0</v>
      </c>
      <c r="N26" s="31">
        <f t="shared" si="2"/>
        <v>1324318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70183595</v>
      </c>
      <c r="X26" s="31">
        <f t="shared" si="2"/>
        <v>3666168</v>
      </c>
      <c r="Y26" s="31">
        <f t="shared" si="2"/>
        <v>66517427</v>
      </c>
      <c r="Z26" s="32">
        <f>+IF(X26&lt;&gt;0,+(Y26/X26)*100,0)</f>
        <v>1814.3583981967001</v>
      </c>
      <c r="AA26" s="33">
        <f>+AA13+AA25</f>
        <v>7332336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</v>
      </c>
      <c r="D31" s="18"/>
      <c r="E31" s="19"/>
      <c r="F31" s="20"/>
      <c r="G31" s="20"/>
      <c r="H31" s="20">
        <v>-5</v>
      </c>
      <c r="I31" s="20"/>
      <c r="J31" s="20">
        <v>-5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5603</v>
      </c>
      <c r="D32" s="18"/>
      <c r="E32" s="19">
        <v>-300000</v>
      </c>
      <c r="F32" s="20">
        <v>-300000</v>
      </c>
      <c r="G32" s="20"/>
      <c r="H32" s="20">
        <v>-960574</v>
      </c>
      <c r="I32" s="20"/>
      <c r="J32" s="20">
        <v>-960574</v>
      </c>
      <c r="K32" s="20"/>
      <c r="L32" s="20">
        <v>57580</v>
      </c>
      <c r="M32" s="20"/>
      <c r="N32" s="20">
        <v>57580</v>
      </c>
      <c r="O32" s="20"/>
      <c r="P32" s="20"/>
      <c r="Q32" s="20"/>
      <c r="R32" s="20"/>
      <c r="S32" s="20"/>
      <c r="T32" s="20"/>
      <c r="U32" s="20"/>
      <c r="V32" s="20"/>
      <c r="W32" s="20">
        <v>-902994</v>
      </c>
      <c r="X32" s="20">
        <v>-150000</v>
      </c>
      <c r="Y32" s="20">
        <v>-752994</v>
      </c>
      <c r="Z32" s="21">
        <v>501.99600000000004</v>
      </c>
      <c r="AA32" s="22">
        <v>-300000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10667424</v>
      </c>
      <c r="D35" s="18"/>
      <c r="E35" s="19"/>
      <c r="F35" s="20"/>
      <c r="G35" s="20"/>
      <c r="H35" s="20">
        <v>10860836</v>
      </c>
      <c r="I35" s="20">
        <v>-1592</v>
      </c>
      <c r="J35" s="20">
        <v>10859244</v>
      </c>
      <c r="K35" s="20"/>
      <c r="L35" s="20">
        <v>193197</v>
      </c>
      <c r="M35" s="20"/>
      <c r="N35" s="20">
        <v>193197</v>
      </c>
      <c r="O35" s="20"/>
      <c r="P35" s="20"/>
      <c r="Q35" s="20"/>
      <c r="R35" s="20"/>
      <c r="S35" s="20"/>
      <c r="T35" s="20"/>
      <c r="U35" s="20"/>
      <c r="V35" s="20"/>
      <c r="W35" s="20">
        <v>11052441</v>
      </c>
      <c r="X35" s="20"/>
      <c r="Y35" s="20">
        <v>11052441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10673022</v>
      </c>
      <c r="D37" s="29">
        <f t="shared" ref="D37:Y37" si="3">SUM(D29:D36)</f>
        <v>0</v>
      </c>
      <c r="E37" s="30">
        <f t="shared" si="3"/>
        <v>-300000</v>
      </c>
      <c r="F37" s="31">
        <f t="shared" si="3"/>
        <v>-300000</v>
      </c>
      <c r="G37" s="31">
        <f t="shared" si="3"/>
        <v>0</v>
      </c>
      <c r="H37" s="31">
        <f t="shared" si="3"/>
        <v>9900257</v>
      </c>
      <c r="I37" s="31">
        <f t="shared" si="3"/>
        <v>-1592</v>
      </c>
      <c r="J37" s="31">
        <f t="shared" si="3"/>
        <v>9898665</v>
      </c>
      <c r="K37" s="31">
        <f t="shared" si="3"/>
        <v>0</v>
      </c>
      <c r="L37" s="31">
        <f t="shared" si="3"/>
        <v>250777</v>
      </c>
      <c r="M37" s="31">
        <f t="shared" si="3"/>
        <v>0</v>
      </c>
      <c r="N37" s="31">
        <f t="shared" si="3"/>
        <v>250777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10149442</v>
      </c>
      <c r="X37" s="31">
        <f t="shared" si="3"/>
        <v>-150000</v>
      </c>
      <c r="Y37" s="31">
        <f t="shared" si="3"/>
        <v>10299442</v>
      </c>
      <c r="Z37" s="32">
        <f>+IF(X37&lt;&gt;0,+(Y37/X37)*100,0)</f>
        <v>-6866.2946666666667</v>
      </c>
      <c r="AA37" s="33">
        <f>SUM(AA29:AA36)</f>
        <v>-300000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10673022</v>
      </c>
      <c r="D44" s="29">
        <f>+D37+D43</f>
        <v>0</v>
      </c>
      <c r="E44" s="30">
        <f t="shared" si="5"/>
        <v>-300000</v>
      </c>
      <c r="F44" s="31">
        <f t="shared" si="5"/>
        <v>-300000</v>
      </c>
      <c r="G44" s="31">
        <f t="shared" si="5"/>
        <v>0</v>
      </c>
      <c r="H44" s="31">
        <f t="shared" si="5"/>
        <v>9900257</v>
      </c>
      <c r="I44" s="31">
        <f t="shared" si="5"/>
        <v>-1592</v>
      </c>
      <c r="J44" s="31">
        <f t="shared" si="5"/>
        <v>9898665</v>
      </c>
      <c r="K44" s="31">
        <f t="shared" si="5"/>
        <v>0</v>
      </c>
      <c r="L44" s="31">
        <f t="shared" si="5"/>
        <v>250777</v>
      </c>
      <c r="M44" s="31">
        <f t="shared" si="5"/>
        <v>0</v>
      </c>
      <c r="N44" s="31">
        <f t="shared" si="5"/>
        <v>250777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10149442</v>
      </c>
      <c r="X44" s="31">
        <f t="shared" si="5"/>
        <v>-150000</v>
      </c>
      <c r="Y44" s="31">
        <f t="shared" si="5"/>
        <v>10299442</v>
      </c>
      <c r="Z44" s="32">
        <f>+IF(X44&lt;&gt;0,+(Y44/X44)*100,0)</f>
        <v>-6866.2946666666667</v>
      </c>
      <c r="AA44" s="33">
        <f>+AA37+AA43</f>
        <v>-300000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57821021</v>
      </c>
      <c r="D45" s="42">
        <f t="shared" si="6"/>
        <v>0</v>
      </c>
      <c r="E45" s="43">
        <f t="shared" si="6"/>
        <v>7632336</v>
      </c>
      <c r="F45" s="44">
        <f t="shared" si="6"/>
        <v>7632336</v>
      </c>
      <c r="G45" s="44">
        <f t="shared" si="6"/>
        <v>0</v>
      </c>
      <c r="H45" s="44">
        <f t="shared" si="6"/>
        <v>58966160</v>
      </c>
      <c r="I45" s="44">
        <f t="shared" si="6"/>
        <v>-5548</v>
      </c>
      <c r="J45" s="44">
        <f t="shared" si="6"/>
        <v>58960612</v>
      </c>
      <c r="K45" s="44">
        <f t="shared" si="6"/>
        <v>0</v>
      </c>
      <c r="L45" s="44">
        <f t="shared" si="6"/>
        <v>1073541</v>
      </c>
      <c r="M45" s="44">
        <f t="shared" si="6"/>
        <v>0</v>
      </c>
      <c r="N45" s="44">
        <f t="shared" si="6"/>
        <v>1073541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60034153</v>
      </c>
      <c r="X45" s="44">
        <f t="shared" si="6"/>
        <v>3816168</v>
      </c>
      <c r="Y45" s="44">
        <f t="shared" si="6"/>
        <v>56217985</v>
      </c>
      <c r="Z45" s="45">
        <f>+IF(X45&lt;&gt;0,+(Y45/X45)*100,0)</f>
        <v>1473.152780485555</v>
      </c>
      <c r="AA45" s="46">
        <f>+AA26-AA44</f>
        <v>7632336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17859807</v>
      </c>
      <c r="D47" s="18"/>
      <c r="E47" s="19">
        <v>7632336</v>
      </c>
      <c r="F47" s="20">
        <v>7632336</v>
      </c>
      <c r="G47" s="20"/>
      <c r="H47" s="20">
        <v>18281082</v>
      </c>
      <c r="I47" s="20"/>
      <c r="J47" s="20">
        <v>18281082</v>
      </c>
      <c r="K47" s="20"/>
      <c r="L47" s="20">
        <v>574117</v>
      </c>
      <c r="M47" s="20"/>
      <c r="N47" s="20">
        <v>574117</v>
      </c>
      <c r="O47" s="20"/>
      <c r="P47" s="20"/>
      <c r="Q47" s="20"/>
      <c r="R47" s="20"/>
      <c r="S47" s="20"/>
      <c r="T47" s="20"/>
      <c r="U47" s="20"/>
      <c r="V47" s="20"/>
      <c r="W47" s="20">
        <v>18855199</v>
      </c>
      <c r="X47" s="20">
        <v>3816168</v>
      </c>
      <c r="Y47" s="20">
        <v>15039031</v>
      </c>
      <c r="Z47" s="47">
        <v>394.08723620134123</v>
      </c>
      <c r="AA47" s="22">
        <v>7632336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17859807</v>
      </c>
      <c r="D50" s="50">
        <f t="shared" ref="D50:Y50" si="7">SUM(D47:D49)</f>
        <v>0</v>
      </c>
      <c r="E50" s="51">
        <f t="shared" si="7"/>
        <v>7632336</v>
      </c>
      <c r="F50" s="52">
        <f t="shared" si="7"/>
        <v>7632336</v>
      </c>
      <c r="G50" s="52">
        <f t="shared" si="7"/>
        <v>0</v>
      </c>
      <c r="H50" s="52">
        <f t="shared" si="7"/>
        <v>18281082</v>
      </c>
      <c r="I50" s="52">
        <f t="shared" si="7"/>
        <v>0</v>
      </c>
      <c r="J50" s="52">
        <f t="shared" si="7"/>
        <v>18281082</v>
      </c>
      <c r="K50" s="52">
        <f t="shared" si="7"/>
        <v>0</v>
      </c>
      <c r="L50" s="52">
        <f t="shared" si="7"/>
        <v>574117</v>
      </c>
      <c r="M50" s="52">
        <f t="shared" si="7"/>
        <v>0</v>
      </c>
      <c r="N50" s="52">
        <f t="shared" si="7"/>
        <v>574117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18855199</v>
      </c>
      <c r="X50" s="52">
        <f t="shared" si="7"/>
        <v>3816168</v>
      </c>
      <c r="Y50" s="52">
        <f t="shared" si="7"/>
        <v>15039031</v>
      </c>
      <c r="Z50" s="53">
        <f>+IF(X50&lt;&gt;0,+(Y50/X50)*100,0)</f>
        <v>394.08723620134123</v>
      </c>
      <c r="AA50" s="54">
        <f>SUM(AA47:AA49)</f>
        <v>7632336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-169214</v>
      </c>
      <c r="D6" s="18"/>
      <c r="E6" s="19">
        <v>-14628349</v>
      </c>
      <c r="F6" s="20">
        <v>-14628349</v>
      </c>
      <c r="G6" s="20">
        <v>-61665</v>
      </c>
      <c r="H6" s="20">
        <v>-309385</v>
      </c>
      <c r="I6" s="20">
        <v>-425532</v>
      </c>
      <c r="J6" s="20">
        <v>-796582</v>
      </c>
      <c r="K6" s="20">
        <v>-303306</v>
      </c>
      <c r="L6" s="20">
        <v>-1431850</v>
      </c>
      <c r="M6" s="20">
        <v>-260807</v>
      </c>
      <c r="N6" s="20">
        <v>-1995963</v>
      </c>
      <c r="O6" s="20"/>
      <c r="P6" s="20"/>
      <c r="Q6" s="20"/>
      <c r="R6" s="20"/>
      <c r="S6" s="20"/>
      <c r="T6" s="20"/>
      <c r="U6" s="20"/>
      <c r="V6" s="20"/>
      <c r="W6" s="20">
        <v>-2792545</v>
      </c>
      <c r="X6" s="20">
        <v>-7314174</v>
      </c>
      <c r="Y6" s="20">
        <v>4521629</v>
      </c>
      <c r="Z6" s="21">
        <v>-61.820090689666394</v>
      </c>
      <c r="AA6" s="22">
        <v>-14628349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11841486</v>
      </c>
      <c r="F7" s="20">
        <v>11841486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5920746</v>
      </c>
      <c r="Y7" s="20">
        <v>-5920746</v>
      </c>
      <c r="Z7" s="21">
        <v>-100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-169214</v>
      </c>
      <c r="D13" s="29">
        <f>SUM(D6:D12)</f>
        <v>0</v>
      </c>
      <c r="E13" s="30">
        <f t="shared" si="0"/>
        <v>-2786863</v>
      </c>
      <c r="F13" s="31">
        <f t="shared" si="0"/>
        <v>-2786863</v>
      </c>
      <c r="G13" s="31">
        <f t="shared" si="0"/>
        <v>-61665</v>
      </c>
      <c r="H13" s="31">
        <f t="shared" si="0"/>
        <v>-309385</v>
      </c>
      <c r="I13" s="31">
        <f t="shared" si="0"/>
        <v>-425532</v>
      </c>
      <c r="J13" s="31">
        <f t="shared" si="0"/>
        <v>-796582</v>
      </c>
      <c r="K13" s="31">
        <f t="shared" si="0"/>
        <v>-303306</v>
      </c>
      <c r="L13" s="31">
        <f t="shared" si="0"/>
        <v>-1431850</v>
      </c>
      <c r="M13" s="31">
        <f t="shared" si="0"/>
        <v>-260807</v>
      </c>
      <c r="N13" s="31">
        <f t="shared" si="0"/>
        <v>-1995963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-2792545</v>
      </c>
      <c r="X13" s="31">
        <f t="shared" si="0"/>
        <v>-1393428</v>
      </c>
      <c r="Y13" s="31">
        <f t="shared" si="0"/>
        <v>-1399117</v>
      </c>
      <c r="Z13" s="32">
        <f>+IF(X13&lt;&gt;0,+(Y13/X13)*100,0)</f>
        <v>100.4082736962369</v>
      </c>
      <c r="AA13" s="33">
        <f>SUM(AA6:AA12)</f>
        <v>-2786863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40212767</v>
      </c>
      <c r="D17" s="18"/>
      <c r="E17" s="19">
        <v>21041530</v>
      </c>
      <c r="F17" s="20">
        <v>21041530</v>
      </c>
      <c r="G17" s="24"/>
      <c r="H17" s="24">
        <v>241458</v>
      </c>
      <c r="I17" s="24">
        <v>-39040405</v>
      </c>
      <c r="J17" s="20">
        <v>-38798947</v>
      </c>
      <c r="K17" s="24">
        <v>165576</v>
      </c>
      <c r="L17" s="24">
        <v>2429738</v>
      </c>
      <c r="M17" s="20"/>
      <c r="N17" s="24">
        <v>2595314</v>
      </c>
      <c r="O17" s="24"/>
      <c r="P17" s="24"/>
      <c r="Q17" s="20"/>
      <c r="R17" s="24"/>
      <c r="S17" s="24"/>
      <c r="T17" s="20"/>
      <c r="U17" s="24"/>
      <c r="V17" s="24"/>
      <c r="W17" s="24">
        <v>-36203633</v>
      </c>
      <c r="X17" s="20">
        <v>10520760</v>
      </c>
      <c r="Y17" s="24">
        <v>-46724393</v>
      </c>
      <c r="Z17" s="25">
        <v>-444.11613799763518</v>
      </c>
      <c r="AA17" s="26">
        <v>21041530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40212767</v>
      </c>
      <c r="D25" s="29">
        <f t="shared" ref="D25:Y25" si="1">SUM(D15:D24)</f>
        <v>0</v>
      </c>
      <c r="E25" s="35">
        <f t="shared" si="1"/>
        <v>21041530</v>
      </c>
      <c r="F25" s="36">
        <f t="shared" si="1"/>
        <v>21041530</v>
      </c>
      <c r="G25" s="36">
        <f t="shared" si="1"/>
        <v>0</v>
      </c>
      <c r="H25" s="36">
        <f t="shared" si="1"/>
        <v>241458</v>
      </c>
      <c r="I25" s="36">
        <f t="shared" si="1"/>
        <v>-39040405</v>
      </c>
      <c r="J25" s="36">
        <f t="shared" si="1"/>
        <v>-38798947</v>
      </c>
      <c r="K25" s="36">
        <f t="shared" si="1"/>
        <v>165576</v>
      </c>
      <c r="L25" s="36">
        <f t="shared" si="1"/>
        <v>2429738</v>
      </c>
      <c r="M25" s="36">
        <f t="shared" si="1"/>
        <v>0</v>
      </c>
      <c r="N25" s="36">
        <f t="shared" si="1"/>
        <v>2595314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-36203633</v>
      </c>
      <c r="X25" s="36">
        <f t="shared" si="1"/>
        <v>10520760</v>
      </c>
      <c r="Y25" s="36">
        <f t="shared" si="1"/>
        <v>-46724393</v>
      </c>
      <c r="Z25" s="37">
        <f>+IF(X25&lt;&gt;0,+(Y25/X25)*100,0)</f>
        <v>-444.11613799763518</v>
      </c>
      <c r="AA25" s="38">
        <f>SUM(AA15:AA24)</f>
        <v>21041530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40043553</v>
      </c>
      <c r="D26" s="29">
        <f>+D13+D25</f>
        <v>0</v>
      </c>
      <c r="E26" s="30">
        <f t="shared" si="2"/>
        <v>18254667</v>
      </c>
      <c r="F26" s="31">
        <f t="shared" si="2"/>
        <v>18254667</v>
      </c>
      <c r="G26" s="31">
        <f t="shared" si="2"/>
        <v>-61665</v>
      </c>
      <c r="H26" s="31">
        <f t="shared" si="2"/>
        <v>-67927</v>
      </c>
      <c r="I26" s="31">
        <f t="shared" si="2"/>
        <v>-39465937</v>
      </c>
      <c r="J26" s="31">
        <f t="shared" si="2"/>
        <v>-39595529</v>
      </c>
      <c r="K26" s="31">
        <f t="shared" si="2"/>
        <v>-137730</v>
      </c>
      <c r="L26" s="31">
        <f t="shared" si="2"/>
        <v>997888</v>
      </c>
      <c r="M26" s="31">
        <f t="shared" si="2"/>
        <v>-260807</v>
      </c>
      <c r="N26" s="31">
        <f t="shared" si="2"/>
        <v>599351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-38996178</v>
      </c>
      <c r="X26" s="31">
        <f t="shared" si="2"/>
        <v>9127332</v>
      </c>
      <c r="Y26" s="31">
        <f t="shared" si="2"/>
        <v>-48123510</v>
      </c>
      <c r="Z26" s="32">
        <f>+IF(X26&lt;&gt;0,+(Y26/X26)*100,0)</f>
        <v>-527.24618760443911</v>
      </c>
      <c r="AA26" s="33">
        <f>+AA13+AA25</f>
        <v>18254667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40043553</v>
      </c>
      <c r="D45" s="42">
        <f t="shared" si="6"/>
        <v>0</v>
      </c>
      <c r="E45" s="43">
        <f t="shared" si="6"/>
        <v>18254667</v>
      </c>
      <c r="F45" s="44">
        <f t="shared" si="6"/>
        <v>18254667</v>
      </c>
      <c r="G45" s="44">
        <f t="shared" si="6"/>
        <v>-61665</v>
      </c>
      <c r="H45" s="44">
        <f t="shared" si="6"/>
        <v>-67927</v>
      </c>
      <c r="I45" s="44">
        <f t="shared" si="6"/>
        <v>-39465937</v>
      </c>
      <c r="J45" s="44">
        <f t="shared" si="6"/>
        <v>-39595529</v>
      </c>
      <c r="K45" s="44">
        <f t="shared" si="6"/>
        <v>-137730</v>
      </c>
      <c r="L45" s="44">
        <f t="shared" si="6"/>
        <v>997888</v>
      </c>
      <c r="M45" s="44">
        <f t="shared" si="6"/>
        <v>-260807</v>
      </c>
      <c r="N45" s="44">
        <f t="shared" si="6"/>
        <v>599351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-38996178</v>
      </c>
      <c r="X45" s="44">
        <f t="shared" si="6"/>
        <v>9127332</v>
      </c>
      <c r="Y45" s="44">
        <f t="shared" si="6"/>
        <v>-48123510</v>
      </c>
      <c r="Z45" s="45">
        <f>+IF(X45&lt;&gt;0,+(Y45/X45)*100,0)</f>
        <v>-527.24618760443911</v>
      </c>
      <c r="AA45" s="46">
        <f>+AA26-AA44</f>
        <v>18254667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-756171</v>
      </c>
      <c r="F6" s="20">
        <v>-756171</v>
      </c>
      <c r="G6" s="20"/>
      <c r="H6" s="20"/>
      <c r="I6" s="20">
        <v>-2137165</v>
      </c>
      <c r="J6" s="20">
        <v>-2137165</v>
      </c>
      <c r="K6" s="20">
        <v>-3265292</v>
      </c>
      <c r="L6" s="20">
        <v>-509407</v>
      </c>
      <c r="M6" s="20">
        <v>-2515221</v>
      </c>
      <c r="N6" s="20">
        <v>-6289920</v>
      </c>
      <c r="O6" s="20"/>
      <c r="P6" s="20"/>
      <c r="Q6" s="20"/>
      <c r="R6" s="20"/>
      <c r="S6" s="20"/>
      <c r="T6" s="20"/>
      <c r="U6" s="20"/>
      <c r="V6" s="20"/>
      <c r="W6" s="20">
        <v>-8427085</v>
      </c>
      <c r="X6" s="20">
        <v>2058426</v>
      </c>
      <c r="Y6" s="20">
        <v>-10485511</v>
      </c>
      <c r="Z6" s="21">
        <v>-509.39460539266406</v>
      </c>
      <c r="AA6" s="22">
        <v>-756171</v>
      </c>
    </row>
    <row r="7" spans="1:27" x14ac:dyDescent="0.25">
      <c r="A7" s="23" t="s">
        <v>35</v>
      </c>
      <c r="B7" s="17" t="s">
        <v>32</v>
      </c>
      <c r="C7" s="18">
        <v>4353023</v>
      </c>
      <c r="D7" s="18"/>
      <c r="E7" s="19">
        <v>-15627548</v>
      </c>
      <c r="F7" s="20">
        <v>-15627548</v>
      </c>
      <c r="G7" s="20">
        <v>4040333</v>
      </c>
      <c r="H7" s="20">
        <v>3950984</v>
      </c>
      <c r="I7" s="20">
        <v>3927364</v>
      </c>
      <c r="J7" s="20">
        <v>11918681</v>
      </c>
      <c r="K7" s="20">
        <v>3866947</v>
      </c>
      <c r="L7" s="20">
        <v>3866126</v>
      </c>
      <c r="M7" s="20">
        <v>3952286</v>
      </c>
      <c r="N7" s="20">
        <v>11685359</v>
      </c>
      <c r="O7" s="20"/>
      <c r="P7" s="20"/>
      <c r="Q7" s="20"/>
      <c r="R7" s="20"/>
      <c r="S7" s="20"/>
      <c r="T7" s="20"/>
      <c r="U7" s="20"/>
      <c r="V7" s="20"/>
      <c r="W7" s="20">
        <v>23604040</v>
      </c>
      <c r="X7" s="20">
        <v>-1302297</v>
      </c>
      <c r="Y7" s="20">
        <v>24906337</v>
      </c>
      <c r="Z7" s="21">
        <v>-1912.492849173422</v>
      </c>
      <c r="AA7" s="22">
        <v>-15627548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3930720</v>
      </c>
      <c r="F11" s="20">
        <v>3930720</v>
      </c>
      <c r="G11" s="24">
        <v>148944</v>
      </c>
      <c r="H11" s="24">
        <v>205217</v>
      </c>
      <c r="I11" s="24">
        <v>250381</v>
      </c>
      <c r="J11" s="20">
        <v>604542</v>
      </c>
      <c r="K11" s="24">
        <v>446303</v>
      </c>
      <c r="L11" s="24">
        <v>64222</v>
      </c>
      <c r="M11" s="20">
        <v>301025</v>
      </c>
      <c r="N11" s="24">
        <v>811550</v>
      </c>
      <c r="O11" s="24"/>
      <c r="P11" s="24"/>
      <c r="Q11" s="20"/>
      <c r="R11" s="24"/>
      <c r="S11" s="24"/>
      <c r="T11" s="20"/>
      <c r="U11" s="24"/>
      <c r="V11" s="24"/>
      <c r="W11" s="24">
        <v>1416092</v>
      </c>
      <c r="X11" s="20">
        <v>1965360</v>
      </c>
      <c r="Y11" s="24">
        <v>-549268</v>
      </c>
      <c r="Z11" s="25">
        <v>-27.947449831074206</v>
      </c>
      <c r="AA11" s="26">
        <v>3930720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4353023</v>
      </c>
      <c r="D13" s="29">
        <f>SUM(D6:D12)</f>
        <v>0</v>
      </c>
      <c r="E13" s="30">
        <f t="shared" si="0"/>
        <v>-12452999</v>
      </c>
      <c r="F13" s="31">
        <f t="shared" si="0"/>
        <v>-12452999</v>
      </c>
      <c r="G13" s="31">
        <f t="shared" si="0"/>
        <v>4189277</v>
      </c>
      <c r="H13" s="31">
        <f t="shared" si="0"/>
        <v>4156201</v>
      </c>
      <c r="I13" s="31">
        <f t="shared" si="0"/>
        <v>2040580</v>
      </c>
      <c r="J13" s="31">
        <f t="shared" si="0"/>
        <v>10386058</v>
      </c>
      <c r="K13" s="31">
        <f t="shared" si="0"/>
        <v>1047958</v>
      </c>
      <c r="L13" s="31">
        <f t="shared" si="0"/>
        <v>3420941</v>
      </c>
      <c r="M13" s="31">
        <f t="shared" si="0"/>
        <v>1738090</v>
      </c>
      <c r="N13" s="31">
        <f t="shared" si="0"/>
        <v>6206989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16593047</v>
      </c>
      <c r="X13" s="31">
        <f t="shared" si="0"/>
        <v>2721489</v>
      </c>
      <c r="Y13" s="31">
        <f t="shared" si="0"/>
        <v>13871558</v>
      </c>
      <c r="Z13" s="32">
        <f>+IF(X13&lt;&gt;0,+(Y13/X13)*100,0)</f>
        <v>509.70472414182086</v>
      </c>
      <c r="AA13" s="33">
        <f>SUM(AA6:AA12)</f>
        <v>-12452999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120168245</v>
      </c>
      <c r="D17" s="18"/>
      <c r="E17" s="19">
        <v>21498159</v>
      </c>
      <c r="F17" s="20">
        <v>21498159</v>
      </c>
      <c r="G17" s="24">
        <v>992962</v>
      </c>
      <c r="H17" s="24">
        <v>1368115</v>
      </c>
      <c r="I17" s="24">
        <v>115272044</v>
      </c>
      <c r="J17" s="20">
        <v>117633121</v>
      </c>
      <c r="K17" s="24">
        <v>2585650</v>
      </c>
      <c r="L17" s="24"/>
      <c r="M17" s="20">
        <v>1471133</v>
      </c>
      <c r="N17" s="24">
        <v>4056783</v>
      </c>
      <c r="O17" s="24"/>
      <c r="P17" s="24"/>
      <c r="Q17" s="20"/>
      <c r="R17" s="24"/>
      <c r="S17" s="24"/>
      <c r="T17" s="20"/>
      <c r="U17" s="24"/>
      <c r="V17" s="24"/>
      <c r="W17" s="24">
        <v>121689904</v>
      </c>
      <c r="X17" s="20">
        <v>10749083</v>
      </c>
      <c r="Y17" s="24">
        <v>110940821</v>
      </c>
      <c r="Z17" s="25">
        <v>1032.0956773708047</v>
      </c>
      <c r="AA17" s="26">
        <v>21498159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120168245</v>
      </c>
      <c r="D25" s="29">
        <f t="shared" ref="D25:Y25" si="1">SUM(D15:D24)</f>
        <v>0</v>
      </c>
      <c r="E25" s="35">
        <f t="shared" si="1"/>
        <v>21498159</v>
      </c>
      <c r="F25" s="36">
        <f t="shared" si="1"/>
        <v>21498159</v>
      </c>
      <c r="G25" s="36">
        <f t="shared" si="1"/>
        <v>992962</v>
      </c>
      <c r="H25" s="36">
        <f t="shared" si="1"/>
        <v>1368115</v>
      </c>
      <c r="I25" s="36">
        <f t="shared" si="1"/>
        <v>115272044</v>
      </c>
      <c r="J25" s="36">
        <f t="shared" si="1"/>
        <v>117633121</v>
      </c>
      <c r="K25" s="36">
        <f t="shared" si="1"/>
        <v>2585650</v>
      </c>
      <c r="L25" s="36">
        <f t="shared" si="1"/>
        <v>0</v>
      </c>
      <c r="M25" s="36">
        <f t="shared" si="1"/>
        <v>1471133</v>
      </c>
      <c r="N25" s="36">
        <f t="shared" si="1"/>
        <v>4056783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121689904</v>
      </c>
      <c r="X25" s="36">
        <f t="shared" si="1"/>
        <v>10749083</v>
      </c>
      <c r="Y25" s="36">
        <f t="shared" si="1"/>
        <v>110940821</v>
      </c>
      <c r="Z25" s="37">
        <f>+IF(X25&lt;&gt;0,+(Y25/X25)*100,0)</f>
        <v>1032.0956773708047</v>
      </c>
      <c r="AA25" s="38">
        <f>SUM(AA15:AA24)</f>
        <v>21498159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124521268</v>
      </c>
      <c r="D26" s="29">
        <f>+D13+D25</f>
        <v>0</v>
      </c>
      <c r="E26" s="30">
        <f t="shared" si="2"/>
        <v>9045160</v>
      </c>
      <c r="F26" s="31">
        <f t="shared" si="2"/>
        <v>9045160</v>
      </c>
      <c r="G26" s="31">
        <f t="shared" si="2"/>
        <v>5182239</v>
      </c>
      <c r="H26" s="31">
        <f t="shared" si="2"/>
        <v>5524316</v>
      </c>
      <c r="I26" s="31">
        <f t="shared" si="2"/>
        <v>117312624</v>
      </c>
      <c r="J26" s="31">
        <f t="shared" si="2"/>
        <v>128019179</v>
      </c>
      <c r="K26" s="31">
        <f t="shared" si="2"/>
        <v>3633608</v>
      </c>
      <c r="L26" s="31">
        <f t="shared" si="2"/>
        <v>3420941</v>
      </c>
      <c r="M26" s="31">
        <f t="shared" si="2"/>
        <v>3209223</v>
      </c>
      <c r="N26" s="31">
        <f t="shared" si="2"/>
        <v>10263772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138282951</v>
      </c>
      <c r="X26" s="31">
        <f t="shared" si="2"/>
        <v>13470572</v>
      </c>
      <c r="Y26" s="31">
        <f t="shared" si="2"/>
        <v>124812379</v>
      </c>
      <c r="Z26" s="32">
        <f>+IF(X26&lt;&gt;0,+(Y26/X26)*100,0)</f>
        <v>926.55589532500926</v>
      </c>
      <c r="AA26" s="33">
        <f>+AA13+AA25</f>
        <v>9045160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712794</v>
      </c>
      <c r="D32" s="18"/>
      <c r="E32" s="19">
        <v>-3</v>
      </c>
      <c r="F32" s="20">
        <v>-3</v>
      </c>
      <c r="G32" s="20">
        <v>5974945</v>
      </c>
      <c r="H32" s="20">
        <v>459430</v>
      </c>
      <c r="I32" s="20">
        <v>199924</v>
      </c>
      <c r="J32" s="20">
        <v>6634299</v>
      </c>
      <c r="K32" s="20">
        <v>11475</v>
      </c>
      <c r="L32" s="20">
        <v>59387</v>
      </c>
      <c r="M32" s="20">
        <v>-24875</v>
      </c>
      <c r="N32" s="20">
        <v>45987</v>
      </c>
      <c r="O32" s="20"/>
      <c r="P32" s="20"/>
      <c r="Q32" s="20"/>
      <c r="R32" s="20"/>
      <c r="S32" s="20"/>
      <c r="T32" s="20"/>
      <c r="U32" s="20"/>
      <c r="V32" s="20"/>
      <c r="W32" s="20">
        <v>6680286</v>
      </c>
      <c r="X32" s="20">
        <v>-3</v>
      </c>
      <c r="Y32" s="20">
        <v>6680289</v>
      </c>
      <c r="Z32" s="21">
        <v>-222676300</v>
      </c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-1568750</v>
      </c>
      <c r="F35" s="20">
        <v>-1568750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-784374</v>
      </c>
      <c r="Y35" s="20">
        <v>784374</v>
      </c>
      <c r="Z35" s="21">
        <v>-100</v>
      </c>
      <c r="AA35" s="22">
        <v>-1568750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712794</v>
      </c>
      <c r="D37" s="29">
        <f t="shared" ref="D37:Y37" si="3">SUM(D29:D36)</f>
        <v>0</v>
      </c>
      <c r="E37" s="30">
        <f t="shared" si="3"/>
        <v>-1568753</v>
      </c>
      <c r="F37" s="31">
        <f t="shared" si="3"/>
        <v>-1568753</v>
      </c>
      <c r="G37" s="31">
        <f t="shared" si="3"/>
        <v>5974945</v>
      </c>
      <c r="H37" s="31">
        <f t="shared" si="3"/>
        <v>459430</v>
      </c>
      <c r="I37" s="31">
        <f t="shared" si="3"/>
        <v>199924</v>
      </c>
      <c r="J37" s="31">
        <f t="shared" si="3"/>
        <v>6634299</v>
      </c>
      <c r="K37" s="31">
        <f t="shared" si="3"/>
        <v>11475</v>
      </c>
      <c r="L37" s="31">
        <f t="shared" si="3"/>
        <v>59387</v>
      </c>
      <c r="M37" s="31">
        <f t="shared" si="3"/>
        <v>-24875</v>
      </c>
      <c r="N37" s="31">
        <f t="shared" si="3"/>
        <v>45987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6680286</v>
      </c>
      <c r="X37" s="31">
        <f t="shared" si="3"/>
        <v>-784377</v>
      </c>
      <c r="Y37" s="31">
        <f t="shared" si="3"/>
        <v>7464663</v>
      </c>
      <c r="Z37" s="32">
        <f>+IF(X37&lt;&gt;0,+(Y37/X37)*100,0)</f>
        <v>-951.66775670372795</v>
      </c>
      <c r="AA37" s="33">
        <f>SUM(AA29:AA36)</f>
        <v>-1568753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712794</v>
      </c>
      <c r="D44" s="29">
        <f>+D37+D43</f>
        <v>0</v>
      </c>
      <c r="E44" s="30">
        <f t="shared" si="5"/>
        <v>-1568753</v>
      </c>
      <c r="F44" s="31">
        <f t="shared" si="5"/>
        <v>-1568753</v>
      </c>
      <c r="G44" s="31">
        <f t="shared" si="5"/>
        <v>5974945</v>
      </c>
      <c r="H44" s="31">
        <f t="shared" si="5"/>
        <v>459430</v>
      </c>
      <c r="I44" s="31">
        <f t="shared" si="5"/>
        <v>199924</v>
      </c>
      <c r="J44" s="31">
        <f t="shared" si="5"/>
        <v>6634299</v>
      </c>
      <c r="K44" s="31">
        <f t="shared" si="5"/>
        <v>11475</v>
      </c>
      <c r="L44" s="31">
        <f t="shared" si="5"/>
        <v>59387</v>
      </c>
      <c r="M44" s="31">
        <f t="shared" si="5"/>
        <v>-24875</v>
      </c>
      <c r="N44" s="31">
        <f t="shared" si="5"/>
        <v>45987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6680286</v>
      </c>
      <c r="X44" s="31">
        <f t="shared" si="5"/>
        <v>-784377</v>
      </c>
      <c r="Y44" s="31">
        <f t="shared" si="5"/>
        <v>7464663</v>
      </c>
      <c r="Z44" s="32">
        <f>+IF(X44&lt;&gt;0,+(Y44/X44)*100,0)</f>
        <v>-951.66775670372795</v>
      </c>
      <c r="AA44" s="33">
        <f>+AA37+AA43</f>
        <v>-1568753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123808474</v>
      </c>
      <c r="D45" s="42">
        <f t="shared" si="6"/>
        <v>0</v>
      </c>
      <c r="E45" s="43">
        <f t="shared" si="6"/>
        <v>10613913</v>
      </c>
      <c r="F45" s="44">
        <f t="shared" si="6"/>
        <v>10613913</v>
      </c>
      <c r="G45" s="44">
        <f t="shared" si="6"/>
        <v>-792706</v>
      </c>
      <c r="H45" s="44">
        <f t="shared" si="6"/>
        <v>5064886</v>
      </c>
      <c r="I45" s="44">
        <f t="shared" si="6"/>
        <v>117112700</v>
      </c>
      <c r="J45" s="44">
        <f t="shared" si="6"/>
        <v>121384880</v>
      </c>
      <c r="K45" s="44">
        <f t="shared" si="6"/>
        <v>3622133</v>
      </c>
      <c r="L45" s="44">
        <f t="shared" si="6"/>
        <v>3361554</v>
      </c>
      <c r="M45" s="44">
        <f t="shared" si="6"/>
        <v>3234098</v>
      </c>
      <c r="N45" s="44">
        <f t="shared" si="6"/>
        <v>10217785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131602665</v>
      </c>
      <c r="X45" s="44">
        <f t="shared" si="6"/>
        <v>14254949</v>
      </c>
      <c r="Y45" s="44">
        <f t="shared" si="6"/>
        <v>117347716</v>
      </c>
      <c r="Z45" s="45">
        <f>+IF(X45&lt;&gt;0,+(Y45/X45)*100,0)</f>
        <v>823.20684556640651</v>
      </c>
      <c r="AA45" s="46">
        <f>+AA26-AA44</f>
        <v>10613913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-59958313</v>
      </c>
      <c r="D6" s="18"/>
      <c r="E6" s="19">
        <v>-41512276</v>
      </c>
      <c r="F6" s="20">
        <v>-41512276</v>
      </c>
      <c r="G6" s="20">
        <v>-66504447</v>
      </c>
      <c r="H6" s="20">
        <v>-2442312</v>
      </c>
      <c r="I6" s="20">
        <v>225693</v>
      </c>
      <c r="J6" s="20">
        <v>-68721066</v>
      </c>
      <c r="K6" s="20">
        <v>-3810803</v>
      </c>
      <c r="L6" s="20">
        <v>36238</v>
      </c>
      <c r="M6" s="20">
        <v>-1684856</v>
      </c>
      <c r="N6" s="20">
        <v>-5459421</v>
      </c>
      <c r="O6" s="20"/>
      <c r="P6" s="20"/>
      <c r="Q6" s="20"/>
      <c r="R6" s="20"/>
      <c r="S6" s="20"/>
      <c r="T6" s="20"/>
      <c r="U6" s="20"/>
      <c r="V6" s="20"/>
      <c r="W6" s="20">
        <v>-74180487</v>
      </c>
      <c r="X6" s="20">
        <v>-33297058</v>
      </c>
      <c r="Y6" s="20">
        <v>-40883429</v>
      </c>
      <c r="Z6" s="21">
        <v>122.78390781551931</v>
      </c>
      <c r="AA6" s="22">
        <v>-41512276</v>
      </c>
    </row>
    <row r="7" spans="1:27" x14ac:dyDescent="0.25">
      <c r="A7" s="23" t="s">
        <v>35</v>
      </c>
      <c r="B7" s="17" t="s">
        <v>32</v>
      </c>
      <c r="C7" s="18">
        <v>20000536</v>
      </c>
      <c r="D7" s="18"/>
      <c r="E7" s="19">
        <v>-11513497</v>
      </c>
      <c r="F7" s="20">
        <v>-11513497</v>
      </c>
      <c r="G7" s="20">
        <v>20427375</v>
      </c>
      <c r="H7" s="20">
        <v>427455</v>
      </c>
      <c r="I7" s="20">
        <v>248162</v>
      </c>
      <c r="J7" s="20">
        <v>21102992</v>
      </c>
      <c r="K7" s="20">
        <v>581202</v>
      </c>
      <c r="L7" s="20">
        <v>449118</v>
      </c>
      <c r="M7" s="20">
        <v>-4845078</v>
      </c>
      <c r="N7" s="20">
        <v>-3814758</v>
      </c>
      <c r="O7" s="20"/>
      <c r="P7" s="20"/>
      <c r="Q7" s="20"/>
      <c r="R7" s="20"/>
      <c r="S7" s="20"/>
      <c r="T7" s="20"/>
      <c r="U7" s="20"/>
      <c r="V7" s="20"/>
      <c r="W7" s="20">
        <v>17288234</v>
      </c>
      <c r="X7" s="20">
        <v>-7733908</v>
      </c>
      <c r="Y7" s="20">
        <v>25022142</v>
      </c>
      <c r="Z7" s="21">
        <v>-323.53813880382336</v>
      </c>
      <c r="AA7" s="22">
        <v>-11513497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-1622384</v>
      </c>
      <c r="D10" s="18"/>
      <c r="E10" s="19">
        <v>-1300000</v>
      </c>
      <c r="F10" s="20">
        <v>-1300000</v>
      </c>
      <c r="G10" s="20">
        <v>-1622384</v>
      </c>
      <c r="H10" s="20"/>
      <c r="I10" s="20">
        <v>-121942</v>
      </c>
      <c r="J10" s="20">
        <v>-1744326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-1744326</v>
      </c>
      <c r="X10" s="20">
        <v>-1000000</v>
      </c>
      <c r="Y10" s="20">
        <v>-744326</v>
      </c>
      <c r="Z10" s="21">
        <v>74.432600000000008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-107916</v>
      </c>
      <c r="D11" s="18"/>
      <c r="E11" s="19"/>
      <c r="F11" s="20"/>
      <c r="G11" s="24">
        <v>777290</v>
      </c>
      <c r="H11" s="24">
        <v>-535181</v>
      </c>
      <c r="I11" s="24">
        <v>-332459</v>
      </c>
      <c r="J11" s="20">
        <v>-90350</v>
      </c>
      <c r="K11" s="24">
        <v>485535</v>
      </c>
      <c r="L11" s="24">
        <v>-484294</v>
      </c>
      <c r="M11" s="20">
        <v>265584</v>
      </c>
      <c r="N11" s="24">
        <v>266825</v>
      </c>
      <c r="O11" s="24"/>
      <c r="P11" s="24"/>
      <c r="Q11" s="20"/>
      <c r="R11" s="24"/>
      <c r="S11" s="24"/>
      <c r="T11" s="20"/>
      <c r="U11" s="24"/>
      <c r="V11" s="24"/>
      <c r="W11" s="24">
        <v>176475</v>
      </c>
      <c r="X11" s="20"/>
      <c r="Y11" s="24">
        <v>176475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-7278</v>
      </c>
      <c r="D12" s="18"/>
      <c r="E12" s="19"/>
      <c r="F12" s="20"/>
      <c r="G12" s="20">
        <v>-7278</v>
      </c>
      <c r="H12" s="20"/>
      <c r="I12" s="20"/>
      <c r="J12" s="20">
        <v>-7278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-7278</v>
      </c>
      <c r="X12" s="20"/>
      <c r="Y12" s="20">
        <v>-7278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-41695355</v>
      </c>
      <c r="D13" s="29">
        <f>SUM(D6:D12)</f>
        <v>0</v>
      </c>
      <c r="E13" s="30">
        <f t="shared" si="0"/>
        <v>-54325773</v>
      </c>
      <c r="F13" s="31">
        <f t="shared" si="0"/>
        <v>-54325773</v>
      </c>
      <c r="G13" s="31">
        <f t="shared" si="0"/>
        <v>-46929444</v>
      </c>
      <c r="H13" s="31">
        <f t="shared" si="0"/>
        <v>-2550038</v>
      </c>
      <c r="I13" s="31">
        <f t="shared" si="0"/>
        <v>19454</v>
      </c>
      <c r="J13" s="31">
        <f t="shared" si="0"/>
        <v>-49460028</v>
      </c>
      <c r="K13" s="31">
        <f t="shared" si="0"/>
        <v>-2744066</v>
      </c>
      <c r="L13" s="31">
        <f t="shared" si="0"/>
        <v>1062</v>
      </c>
      <c r="M13" s="31">
        <f t="shared" si="0"/>
        <v>-6264350</v>
      </c>
      <c r="N13" s="31">
        <f t="shared" si="0"/>
        <v>-9007354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-58467382</v>
      </c>
      <c r="X13" s="31">
        <f t="shared" si="0"/>
        <v>-42030966</v>
      </c>
      <c r="Y13" s="31">
        <f t="shared" si="0"/>
        <v>-16436416</v>
      </c>
      <c r="Z13" s="32">
        <f>+IF(X13&lt;&gt;0,+(Y13/X13)*100,0)</f>
        <v>39.105491889003929</v>
      </c>
      <c r="AA13" s="33">
        <f>SUM(AA6:AA12)</f>
        <v>-54325773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11243249</v>
      </c>
      <c r="D17" s="18"/>
      <c r="E17" s="19">
        <v>34698610</v>
      </c>
      <c r="F17" s="20">
        <v>34698610</v>
      </c>
      <c r="G17" s="24">
        <v>28033648</v>
      </c>
      <c r="H17" s="24">
        <v>-8472598</v>
      </c>
      <c r="I17" s="24"/>
      <c r="J17" s="20">
        <v>19561050</v>
      </c>
      <c r="K17" s="24">
        <v>3425016</v>
      </c>
      <c r="L17" s="24">
        <v>17950</v>
      </c>
      <c r="M17" s="20">
        <v>3145338</v>
      </c>
      <c r="N17" s="24">
        <v>6588304</v>
      </c>
      <c r="O17" s="24"/>
      <c r="P17" s="24"/>
      <c r="Q17" s="20"/>
      <c r="R17" s="24"/>
      <c r="S17" s="24"/>
      <c r="T17" s="20"/>
      <c r="U17" s="24"/>
      <c r="V17" s="24"/>
      <c r="W17" s="24">
        <v>26149354</v>
      </c>
      <c r="X17" s="20">
        <v>26648612</v>
      </c>
      <c r="Y17" s="24">
        <v>-499258</v>
      </c>
      <c r="Z17" s="25">
        <v>-1.8734859436581537</v>
      </c>
      <c r="AA17" s="26">
        <v>34698610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11243249</v>
      </c>
      <c r="D25" s="29">
        <f t="shared" ref="D25:Y25" si="1">SUM(D15:D24)</f>
        <v>0</v>
      </c>
      <c r="E25" s="35">
        <f t="shared" si="1"/>
        <v>34698610</v>
      </c>
      <c r="F25" s="36">
        <f t="shared" si="1"/>
        <v>34698610</v>
      </c>
      <c r="G25" s="36">
        <f t="shared" si="1"/>
        <v>28033648</v>
      </c>
      <c r="H25" s="36">
        <f t="shared" si="1"/>
        <v>-8472598</v>
      </c>
      <c r="I25" s="36">
        <f t="shared" si="1"/>
        <v>0</v>
      </c>
      <c r="J25" s="36">
        <f t="shared" si="1"/>
        <v>19561050</v>
      </c>
      <c r="K25" s="36">
        <f t="shared" si="1"/>
        <v>3425016</v>
      </c>
      <c r="L25" s="36">
        <f t="shared" si="1"/>
        <v>17950</v>
      </c>
      <c r="M25" s="36">
        <f t="shared" si="1"/>
        <v>3145338</v>
      </c>
      <c r="N25" s="36">
        <f t="shared" si="1"/>
        <v>6588304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26149354</v>
      </c>
      <c r="X25" s="36">
        <f t="shared" si="1"/>
        <v>26648612</v>
      </c>
      <c r="Y25" s="36">
        <f t="shared" si="1"/>
        <v>-499258</v>
      </c>
      <c r="Z25" s="37">
        <f>+IF(X25&lt;&gt;0,+(Y25/X25)*100,0)</f>
        <v>-1.8734859436581537</v>
      </c>
      <c r="AA25" s="38">
        <f>SUM(AA15:AA24)</f>
        <v>34698610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-30452106</v>
      </c>
      <c r="D26" s="29">
        <f>+D13+D25</f>
        <v>0</v>
      </c>
      <c r="E26" s="30">
        <f t="shared" si="2"/>
        <v>-19627163</v>
      </c>
      <c r="F26" s="31">
        <f t="shared" si="2"/>
        <v>-19627163</v>
      </c>
      <c r="G26" s="31">
        <f t="shared" si="2"/>
        <v>-18895796</v>
      </c>
      <c r="H26" s="31">
        <f t="shared" si="2"/>
        <v>-11022636</v>
      </c>
      <c r="I26" s="31">
        <f t="shared" si="2"/>
        <v>19454</v>
      </c>
      <c r="J26" s="31">
        <f t="shared" si="2"/>
        <v>-29898978</v>
      </c>
      <c r="K26" s="31">
        <f t="shared" si="2"/>
        <v>680950</v>
      </c>
      <c r="L26" s="31">
        <f t="shared" si="2"/>
        <v>19012</v>
      </c>
      <c r="M26" s="31">
        <f t="shared" si="2"/>
        <v>-3119012</v>
      </c>
      <c r="N26" s="31">
        <f t="shared" si="2"/>
        <v>-2419050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-32318028</v>
      </c>
      <c r="X26" s="31">
        <f t="shared" si="2"/>
        <v>-15382354</v>
      </c>
      <c r="Y26" s="31">
        <f t="shared" si="2"/>
        <v>-16935674</v>
      </c>
      <c r="Z26" s="32">
        <f>+IF(X26&lt;&gt;0,+(Y26/X26)*100,0)</f>
        <v>110.09806431447358</v>
      </c>
      <c r="AA26" s="33">
        <f>+AA13+AA25</f>
        <v>-19627163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-65150</v>
      </c>
      <c r="D31" s="18"/>
      <c r="E31" s="19"/>
      <c r="F31" s="20"/>
      <c r="G31" s="20">
        <v>-65350</v>
      </c>
      <c r="H31" s="20">
        <v>-1561</v>
      </c>
      <c r="I31" s="20">
        <v>-2065</v>
      </c>
      <c r="J31" s="20">
        <v>-68976</v>
      </c>
      <c r="K31" s="20">
        <v>-1675</v>
      </c>
      <c r="L31" s="20">
        <v>-101</v>
      </c>
      <c r="M31" s="20">
        <v>-535</v>
      </c>
      <c r="N31" s="20">
        <v>-2311</v>
      </c>
      <c r="O31" s="20"/>
      <c r="P31" s="20"/>
      <c r="Q31" s="20"/>
      <c r="R31" s="20"/>
      <c r="S31" s="20"/>
      <c r="T31" s="20"/>
      <c r="U31" s="20"/>
      <c r="V31" s="20"/>
      <c r="W31" s="20">
        <v>-71287</v>
      </c>
      <c r="X31" s="20"/>
      <c r="Y31" s="20">
        <v>-71287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-1681760</v>
      </c>
      <c r="D32" s="18"/>
      <c r="E32" s="19">
        <v>-4353012</v>
      </c>
      <c r="F32" s="20">
        <v>-4353012</v>
      </c>
      <c r="G32" s="20">
        <v>-1788355</v>
      </c>
      <c r="H32" s="20"/>
      <c r="I32" s="20">
        <v>-52070</v>
      </c>
      <c r="J32" s="20">
        <v>-1840425</v>
      </c>
      <c r="K32" s="20">
        <v>4944</v>
      </c>
      <c r="L32" s="20">
        <v>1393</v>
      </c>
      <c r="M32" s="20">
        <v>-6336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-1840424</v>
      </c>
      <c r="X32" s="20">
        <v>-4053012</v>
      </c>
      <c r="Y32" s="20">
        <v>2212588</v>
      </c>
      <c r="Z32" s="21">
        <v>-54.591202789431662</v>
      </c>
      <c r="AA32" s="22">
        <v>-4353012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-5901362</v>
      </c>
      <c r="H33" s="20">
        <v>-2416441</v>
      </c>
      <c r="I33" s="20"/>
      <c r="J33" s="20">
        <v>-8317803</v>
      </c>
      <c r="K33" s="20">
        <v>-3425016</v>
      </c>
      <c r="L33" s="20">
        <v>-11742819</v>
      </c>
      <c r="M33" s="20">
        <v>-3145338</v>
      </c>
      <c r="N33" s="20">
        <v>-18313173</v>
      </c>
      <c r="O33" s="20"/>
      <c r="P33" s="20"/>
      <c r="Q33" s="20"/>
      <c r="R33" s="20"/>
      <c r="S33" s="20"/>
      <c r="T33" s="20"/>
      <c r="U33" s="20"/>
      <c r="V33" s="20"/>
      <c r="W33" s="20">
        <v>-26630976</v>
      </c>
      <c r="X33" s="20"/>
      <c r="Y33" s="20">
        <v>-26630976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3761641</v>
      </c>
      <c r="D35" s="18"/>
      <c r="E35" s="19">
        <v>2762527</v>
      </c>
      <c r="F35" s="20">
        <v>2762527</v>
      </c>
      <c r="G35" s="20">
        <v>3862008</v>
      </c>
      <c r="H35" s="20">
        <v>54646</v>
      </c>
      <c r="I35" s="20">
        <v>55245</v>
      </c>
      <c r="J35" s="20">
        <v>3971899</v>
      </c>
      <c r="K35" s="20">
        <v>30490</v>
      </c>
      <c r="L35" s="20">
        <v>74025</v>
      </c>
      <c r="M35" s="20">
        <v>-301888</v>
      </c>
      <c r="N35" s="20">
        <v>-197373</v>
      </c>
      <c r="O35" s="20"/>
      <c r="P35" s="20"/>
      <c r="Q35" s="20"/>
      <c r="R35" s="20"/>
      <c r="S35" s="20"/>
      <c r="T35" s="20"/>
      <c r="U35" s="20"/>
      <c r="V35" s="20"/>
      <c r="W35" s="20">
        <v>3774526</v>
      </c>
      <c r="X35" s="20">
        <v>2087116</v>
      </c>
      <c r="Y35" s="20">
        <v>1687410</v>
      </c>
      <c r="Z35" s="21">
        <v>80.848884297758246</v>
      </c>
      <c r="AA35" s="22">
        <v>2762527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2014731</v>
      </c>
      <c r="D37" s="29">
        <f t="shared" ref="D37:Y37" si="3">SUM(D29:D36)</f>
        <v>0</v>
      </c>
      <c r="E37" s="30">
        <f t="shared" si="3"/>
        <v>-1590485</v>
      </c>
      <c r="F37" s="31">
        <f t="shared" si="3"/>
        <v>-1590485</v>
      </c>
      <c r="G37" s="31">
        <f t="shared" si="3"/>
        <v>-3893059</v>
      </c>
      <c r="H37" s="31">
        <f t="shared" si="3"/>
        <v>-2363356</v>
      </c>
      <c r="I37" s="31">
        <f t="shared" si="3"/>
        <v>1110</v>
      </c>
      <c r="J37" s="31">
        <f t="shared" si="3"/>
        <v>-6255305</v>
      </c>
      <c r="K37" s="31">
        <f t="shared" si="3"/>
        <v>-3391257</v>
      </c>
      <c r="L37" s="31">
        <f t="shared" si="3"/>
        <v>-11667502</v>
      </c>
      <c r="M37" s="31">
        <f t="shared" si="3"/>
        <v>-3454097</v>
      </c>
      <c r="N37" s="31">
        <f t="shared" si="3"/>
        <v>-18512856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-24768161</v>
      </c>
      <c r="X37" s="31">
        <f t="shared" si="3"/>
        <v>-1965896</v>
      </c>
      <c r="Y37" s="31">
        <f t="shared" si="3"/>
        <v>-22802265</v>
      </c>
      <c r="Z37" s="32">
        <f>+IF(X37&lt;&gt;0,+(Y37/X37)*100,0)</f>
        <v>1159.8917236720561</v>
      </c>
      <c r="AA37" s="33">
        <f>SUM(AA29:AA36)</f>
        <v>-1590485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2014731</v>
      </c>
      <c r="D44" s="29">
        <f>+D37+D43</f>
        <v>0</v>
      </c>
      <c r="E44" s="30">
        <f t="shared" si="5"/>
        <v>-1590485</v>
      </c>
      <c r="F44" s="31">
        <f t="shared" si="5"/>
        <v>-1590485</v>
      </c>
      <c r="G44" s="31">
        <f t="shared" si="5"/>
        <v>-3893059</v>
      </c>
      <c r="H44" s="31">
        <f t="shared" si="5"/>
        <v>-2363356</v>
      </c>
      <c r="I44" s="31">
        <f t="shared" si="5"/>
        <v>1110</v>
      </c>
      <c r="J44" s="31">
        <f t="shared" si="5"/>
        <v>-6255305</v>
      </c>
      <c r="K44" s="31">
        <f t="shared" si="5"/>
        <v>-3391257</v>
      </c>
      <c r="L44" s="31">
        <f t="shared" si="5"/>
        <v>-11667502</v>
      </c>
      <c r="M44" s="31">
        <f t="shared" si="5"/>
        <v>-3454097</v>
      </c>
      <c r="N44" s="31">
        <f t="shared" si="5"/>
        <v>-18512856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-24768161</v>
      </c>
      <c r="X44" s="31">
        <f t="shared" si="5"/>
        <v>-1965896</v>
      </c>
      <c r="Y44" s="31">
        <f t="shared" si="5"/>
        <v>-22802265</v>
      </c>
      <c r="Z44" s="32">
        <f>+IF(X44&lt;&gt;0,+(Y44/X44)*100,0)</f>
        <v>1159.8917236720561</v>
      </c>
      <c r="AA44" s="33">
        <f>+AA37+AA43</f>
        <v>-1590485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-32466837</v>
      </c>
      <c r="D45" s="42">
        <f t="shared" si="6"/>
        <v>0</v>
      </c>
      <c r="E45" s="43">
        <f t="shared" si="6"/>
        <v>-18036678</v>
      </c>
      <c r="F45" s="44">
        <f t="shared" si="6"/>
        <v>-18036678</v>
      </c>
      <c r="G45" s="44">
        <f t="shared" si="6"/>
        <v>-15002737</v>
      </c>
      <c r="H45" s="44">
        <f t="shared" si="6"/>
        <v>-8659280</v>
      </c>
      <c r="I45" s="44">
        <f t="shared" si="6"/>
        <v>18344</v>
      </c>
      <c r="J45" s="44">
        <f t="shared" si="6"/>
        <v>-23643673</v>
      </c>
      <c r="K45" s="44">
        <f t="shared" si="6"/>
        <v>4072207</v>
      </c>
      <c r="L45" s="44">
        <f t="shared" si="6"/>
        <v>11686514</v>
      </c>
      <c r="M45" s="44">
        <f t="shared" si="6"/>
        <v>335085</v>
      </c>
      <c r="N45" s="44">
        <f t="shared" si="6"/>
        <v>16093806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-7549867</v>
      </c>
      <c r="X45" s="44">
        <f t="shared" si="6"/>
        <v>-13416458</v>
      </c>
      <c r="Y45" s="44">
        <f t="shared" si="6"/>
        <v>5866591</v>
      </c>
      <c r="Z45" s="45">
        <f>+IF(X45&lt;&gt;0,+(Y45/X45)*100,0)</f>
        <v>-43.726824173712615</v>
      </c>
      <c r="AA45" s="46">
        <f>+AA26-AA44</f>
        <v>-18036678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-55075011</v>
      </c>
      <c r="D47" s="18"/>
      <c r="E47" s="19">
        <v>-18036678</v>
      </c>
      <c r="F47" s="20">
        <v>-18036678</v>
      </c>
      <c r="G47" s="20">
        <v>-38779321</v>
      </c>
      <c r="H47" s="20">
        <v>-8172643</v>
      </c>
      <c r="I47" s="20">
        <v>-434455</v>
      </c>
      <c r="J47" s="20">
        <v>-47386419</v>
      </c>
      <c r="K47" s="20">
        <v>-6720749</v>
      </c>
      <c r="L47" s="20">
        <v>11420821</v>
      </c>
      <c r="M47" s="20">
        <v>-1250643</v>
      </c>
      <c r="N47" s="20">
        <v>3449429</v>
      </c>
      <c r="O47" s="20"/>
      <c r="P47" s="20"/>
      <c r="Q47" s="20"/>
      <c r="R47" s="20"/>
      <c r="S47" s="20"/>
      <c r="T47" s="20"/>
      <c r="U47" s="20"/>
      <c r="V47" s="20"/>
      <c r="W47" s="20">
        <v>-43936990</v>
      </c>
      <c r="X47" s="20">
        <v>-13416452</v>
      </c>
      <c r="Y47" s="20">
        <v>-30520538</v>
      </c>
      <c r="Z47" s="47">
        <v>227.48591058202274</v>
      </c>
      <c r="AA47" s="22">
        <v>-18036678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-55075011</v>
      </c>
      <c r="D50" s="50">
        <f t="shared" ref="D50:Y50" si="7">SUM(D47:D49)</f>
        <v>0</v>
      </c>
      <c r="E50" s="51">
        <f t="shared" si="7"/>
        <v>-18036678</v>
      </c>
      <c r="F50" s="52">
        <f t="shared" si="7"/>
        <v>-18036678</v>
      </c>
      <c r="G50" s="52">
        <f t="shared" si="7"/>
        <v>-38779321</v>
      </c>
      <c r="H50" s="52">
        <f t="shared" si="7"/>
        <v>-8172643</v>
      </c>
      <c r="I50" s="52">
        <f t="shared" si="7"/>
        <v>-434455</v>
      </c>
      <c r="J50" s="52">
        <f t="shared" si="7"/>
        <v>-47386419</v>
      </c>
      <c r="K50" s="52">
        <f t="shared" si="7"/>
        <v>-6720749</v>
      </c>
      <c r="L50" s="52">
        <f t="shared" si="7"/>
        <v>11420821</v>
      </c>
      <c r="M50" s="52">
        <f t="shared" si="7"/>
        <v>-1250643</v>
      </c>
      <c r="N50" s="52">
        <f t="shared" si="7"/>
        <v>3449429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-43936990</v>
      </c>
      <c r="X50" s="52">
        <f t="shared" si="7"/>
        <v>-13416452</v>
      </c>
      <c r="Y50" s="52">
        <f t="shared" si="7"/>
        <v>-30520538</v>
      </c>
      <c r="Z50" s="53">
        <f>+IF(X50&lt;&gt;0,+(Y50/X50)*100,0)</f>
        <v>227.48591058202274</v>
      </c>
      <c r="AA50" s="54">
        <f>SUM(AA47:AA49)</f>
        <v>-18036678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247084494</v>
      </c>
      <c r="D7" s="18"/>
      <c r="E7" s="19">
        <v>141176362</v>
      </c>
      <c r="F7" s="20">
        <v>141176362</v>
      </c>
      <c r="G7" s="20">
        <v>307592874</v>
      </c>
      <c r="H7" s="20">
        <v>20990550</v>
      </c>
      <c r="I7" s="20">
        <v>24525281</v>
      </c>
      <c r="J7" s="20">
        <v>353108705</v>
      </c>
      <c r="K7" s="20">
        <v>-225956779</v>
      </c>
      <c r="L7" s="20">
        <v>272824370</v>
      </c>
      <c r="M7" s="20">
        <v>25260832</v>
      </c>
      <c r="N7" s="20">
        <v>72128423</v>
      </c>
      <c r="O7" s="20"/>
      <c r="P7" s="20"/>
      <c r="Q7" s="20"/>
      <c r="R7" s="20"/>
      <c r="S7" s="20"/>
      <c r="T7" s="20"/>
      <c r="U7" s="20"/>
      <c r="V7" s="20"/>
      <c r="W7" s="20">
        <v>425237128</v>
      </c>
      <c r="X7" s="20">
        <v>70588188</v>
      </c>
      <c r="Y7" s="20">
        <v>354648940</v>
      </c>
      <c r="Z7" s="21">
        <v>502.41966828784444</v>
      </c>
      <c r="AA7" s="22">
        <v>141176362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247084494</v>
      </c>
      <c r="D13" s="29">
        <f>SUM(D6:D12)</f>
        <v>0</v>
      </c>
      <c r="E13" s="30">
        <f t="shared" si="0"/>
        <v>141176362</v>
      </c>
      <c r="F13" s="31">
        <f t="shared" si="0"/>
        <v>141176362</v>
      </c>
      <c r="G13" s="31">
        <f t="shared" si="0"/>
        <v>307592874</v>
      </c>
      <c r="H13" s="31">
        <f t="shared" si="0"/>
        <v>20990550</v>
      </c>
      <c r="I13" s="31">
        <f t="shared" si="0"/>
        <v>24525281</v>
      </c>
      <c r="J13" s="31">
        <f t="shared" si="0"/>
        <v>353108705</v>
      </c>
      <c r="K13" s="31">
        <f t="shared" si="0"/>
        <v>-225956779</v>
      </c>
      <c r="L13" s="31">
        <f t="shared" si="0"/>
        <v>272824370</v>
      </c>
      <c r="M13" s="31">
        <f t="shared" si="0"/>
        <v>25260832</v>
      </c>
      <c r="N13" s="31">
        <f t="shared" si="0"/>
        <v>72128423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425237128</v>
      </c>
      <c r="X13" s="31">
        <f t="shared" si="0"/>
        <v>70588188</v>
      </c>
      <c r="Y13" s="31">
        <f t="shared" si="0"/>
        <v>354648940</v>
      </c>
      <c r="Z13" s="32">
        <f>+IF(X13&lt;&gt;0,+(Y13/X13)*100,0)</f>
        <v>502.41966828784444</v>
      </c>
      <c r="AA13" s="33">
        <f>SUM(AA6:AA12)</f>
        <v>141176362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1574407438</v>
      </c>
      <c r="D17" s="18"/>
      <c r="E17" s="19">
        <v>47634304</v>
      </c>
      <c r="F17" s="20">
        <v>47634304</v>
      </c>
      <c r="G17" s="24">
        <v>1599478103</v>
      </c>
      <c r="H17" s="24">
        <v>-22366005</v>
      </c>
      <c r="I17" s="24">
        <v>240824</v>
      </c>
      <c r="J17" s="20">
        <v>1577352922</v>
      </c>
      <c r="K17" s="24">
        <v>-1572045964</v>
      </c>
      <c r="L17" s="24">
        <v>1578813783</v>
      </c>
      <c r="M17" s="20">
        <v>2383031</v>
      </c>
      <c r="N17" s="24">
        <v>9150850</v>
      </c>
      <c r="O17" s="24"/>
      <c r="P17" s="24"/>
      <c r="Q17" s="20"/>
      <c r="R17" s="24"/>
      <c r="S17" s="24"/>
      <c r="T17" s="20"/>
      <c r="U17" s="24"/>
      <c r="V17" s="24"/>
      <c r="W17" s="24">
        <v>1586503772</v>
      </c>
      <c r="X17" s="20">
        <v>23817162</v>
      </c>
      <c r="Y17" s="24">
        <v>1562686610</v>
      </c>
      <c r="Z17" s="25">
        <v>6561.1789095610975</v>
      </c>
      <c r="AA17" s="26">
        <v>47634304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1574407438</v>
      </c>
      <c r="D25" s="29">
        <f t="shared" ref="D25:Y25" si="1">SUM(D15:D24)</f>
        <v>0</v>
      </c>
      <c r="E25" s="35">
        <f t="shared" si="1"/>
        <v>47634304</v>
      </c>
      <c r="F25" s="36">
        <f t="shared" si="1"/>
        <v>47634304</v>
      </c>
      <c r="G25" s="36">
        <f t="shared" si="1"/>
        <v>1599478103</v>
      </c>
      <c r="H25" s="36">
        <f t="shared" si="1"/>
        <v>-22366005</v>
      </c>
      <c r="I25" s="36">
        <f t="shared" si="1"/>
        <v>240824</v>
      </c>
      <c r="J25" s="36">
        <f t="shared" si="1"/>
        <v>1577352922</v>
      </c>
      <c r="K25" s="36">
        <f t="shared" si="1"/>
        <v>-1572045964</v>
      </c>
      <c r="L25" s="36">
        <f t="shared" si="1"/>
        <v>1578813783</v>
      </c>
      <c r="M25" s="36">
        <f t="shared" si="1"/>
        <v>2383031</v>
      </c>
      <c r="N25" s="36">
        <f t="shared" si="1"/>
        <v>9150850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1586503772</v>
      </c>
      <c r="X25" s="36">
        <f t="shared" si="1"/>
        <v>23817162</v>
      </c>
      <c r="Y25" s="36">
        <f t="shared" si="1"/>
        <v>1562686610</v>
      </c>
      <c r="Z25" s="37">
        <f>+IF(X25&lt;&gt;0,+(Y25/X25)*100,0)</f>
        <v>6561.1789095610975</v>
      </c>
      <c r="AA25" s="38">
        <f>SUM(AA15:AA24)</f>
        <v>47634304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1821491932</v>
      </c>
      <c r="D26" s="29">
        <f>+D13+D25</f>
        <v>0</v>
      </c>
      <c r="E26" s="30">
        <f t="shared" si="2"/>
        <v>188810666</v>
      </c>
      <c r="F26" s="31">
        <f t="shared" si="2"/>
        <v>188810666</v>
      </c>
      <c r="G26" s="31">
        <f t="shared" si="2"/>
        <v>1907070977</v>
      </c>
      <c r="H26" s="31">
        <f t="shared" si="2"/>
        <v>-1375455</v>
      </c>
      <c r="I26" s="31">
        <f t="shared" si="2"/>
        <v>24766105</v>
      </c>
      <c r="J26" s="31">
        <f t="shared" si="2"/>
        <v>1930461627</v>
      </c>
      <c r="K26" s="31">
        <f t="shared" si="2"/>
        <v>-1798002743</v>
      </c>
      <c r="L26" s="31">
        <f t="shared" si="2"/>
        <v>1851638153</v>
      </c>
      <c r="M26" s="31">
        <f t="shared" si="2"/>
        <v>27643863</v>
      </c>
      <c r="N26" s="31">
        <f t="shared" si="2"/>
        <v>81279273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2011740900</v>
      </c>
      <c r="X26" s="31">
        <f t="shared" si="2"/>
        <v>94405350</v>
      </c>
      <c r="Y26" s="31">
        <f t="shared" si="2"/>
        <v>1917335550</v>
      </c>
      <c r="Z26" s="32">
        <f>+IF(X26&lt;&gt;0,+(Y26/X26)*100,0)</f>
        <v>2030.9606923760145</v>
      </c>
      <c r="AA26" s="33">
        <f>+AA13+AA25</f>
        <v>188810666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145911148</v>
      </c>
      <c r="D35" s="18"/>
      <c r="E35" s="19"/>
      <c r="F35" s="20"/>
      <c r="G35" s="20">
        <v>148301027</v>
      </c>
      <c r="H35" s="20">
        <v>5793988</v>
      </c>
      <c r="I35" s="20">
        <v>2373972</v>
      </c>
      <c r="J35" s="20">
        <v>156468987</v>
      </c>
      <c r="K35" s="20">
        <v>-144048851</v>
      </c>
      <c r="L35" s="20">
        <v>148377564</v>
      </c>
      <c r="M35" s="20">
        <v>2369096</v>
      </c>
      <c r="N35" s="20">
        <v>6697809</v>
      </c>
      <c r="O35" s="20"/>
      <c r="P35" s="20"/>
      <c r="Q35" s="20"/>
      <c r="R35" s="20"/>
      <c r="S35" s="20"/>
      <c r="T35" s="20"/>
      <c r="U35" s="20"/>
      <c r="V35" s="20"/>
      <c r="W35" s="20">
        <v>163166796</v>
      </c>
      <c r="X35" s="20"/>
      <c r="Y35" s="20">
        <v>163166796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145911148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148301027</v>
      </c>
      <c r="H37" s="31">
        <f t="shared" si="3"/>
        <v>5793988</v>
      </c>
      <c r="I37" s="31">
        <f t="shared" si="3"/>
        <v>2373972</v>
      </c>
      <c r="J37" s="31">
        <f t="shared" si="3"/>
        <v>156468987</v>
      </c>
      <c r="K37" s="31">
        <f t="shared" si="3"/>
        <v>-144048851</v>
      </c>
      <c r="L37" s="31">
        <f t="shared" si="3"/>
        <v>148377564</v>
      </c>
      <c r="M37" s="31">
        <f t="shared" si="3"/>
        <v>2369096</v>
      </c>
      <c r="N37" s="31">
        <f t="shared" si="3"/>
        <v>6697809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163166796</v>
      </c>
      <c r="X37" s="31">
        <f t="shared" si="3"/>
        <v>0</v>
      </c>
      <c r="Y37" s="31">
        <f t="shared" si="3"/>
        <v>163166796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145911148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148301027</v>
      </c>
      <c r="H44" s="31">
        <f t="shared" si="5"/>
        <v>5793988</v>
      </c>
      <c r="I44" s="31">
        <f t="shared" si="5"/>
        <v>2373972</v>
      </c>
      <c r="J44" s="31">
        <f t="shared" si="5"/>
        <v>156468987</v>
      </c>
      <c r="K44" s="31">
        <f t="shared" si="5"/>
        <v>-144048851</v>
      </c>
      <c r="L44" s="31">
        <f t="shared" si="5"/>
        <v>148377564</v>
      </c>
      <c r="M44" s="31">
        <f t="shared" si="5"/>
        <v>2369096</v>
      </c>
      <c r="N44" s="31">
        <f t="shared" si="5"/>
        <v>6697809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163166796</v>
      </c>
      <c r="X44" s="31">
        <f t="shared" si="5"/>
        <v>0</v>
      </c>
      <c r="Y44" s="31">
        <f t="shared" si="5"/>
        <v>163166796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1675580784</v>
      </c>
      <c r="D45" s="42">
        <f t="shared" si="6"/>
        <v>0</v>
      </c>
      <c r="E45" s="43">
        <f t="shared" si="6"/>
        <v>188810666</v>
      </c>
      <c r="F45" s="44">
        <f t="shared" si="6"/>
        <v>188810666</v>
      </c>
      <c r="G45" s="44">
        <f t="shared" si="6"/>
        <v>1758769950</v>
      </c>
      <c r="H45" s="44">
        <f t="shared" si="6"/>
        <v>-7169443</v>
      </c>
      <c r="I45" s="44">
        <f t="shared" si="6"/>
        <v>22392133</v>
      </c>
      <c r="J45" s="44">
        <f t="shared" si="6"/>
        <v>1773992640</v>
      </c>
      <c r="K45" s="44">
        <f t="shared" si="6"/>
        <v>-1653953892</v>
      </c>
      <c r="L45" s="44">
        <f t="shared" si="6"/>
        <v>1703260589</v>
      </c>
      <c r="M45" s="44">
        <f t="shared" si="6"/>
        <v>25274767</v>
      </c>
      <c r="N45" s="44">
        <f t="shared" si="6"/>
        <v>74581464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1848574104</v>
      </c>
      <c r="X45" s="44">
        <f t="shared" si="6"/>
        <v>94405350</v>
      </c>
      <c r="Y45" s="44">
        <f t="shared" si="6"/>
        <v>1754168754</v>
      </c>
      <c r="Z45" s="45">
        <f>+IF(X45&lt;&gt;0,+(Y45/X45)*100,0)</f>
        <v>1858.1243054551464</v>
      </c>
      <c r="AA45" s="46">
        <f>+AA26-AA44</f>
        <v>188810666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-100712803</v>
      </c>
      <c r="D47" s="18"/>
      <c r="E47" s="19">
        <v>95736044</v>
      </c>
      <c r="F47" s="20">
        <v>95736044</v>
      </c>
      <c r="G47" s="20">
        <v>-619405824</v>
      </c>
      <c r="H47" s="20">
        <v>401743854</v>
      </c>
      <c r="I47" s="20">
        <v>22657361</v>
      </c>
      <c r="J47" s="20">
        <v>-195004609</v>
      </c>
      <c r="K47" s="20">
        <v>315094397</v>
      </c>
      <c r="L47" s="20">
        <v>-272418748</v>
      </c>
      <c r="M47" s="20">
        <v>21331621</v>
      </c>
      <c r="N47" s="20">
        <v>64007270</v>
      </c>
      <c r="O47" s="20"/>
      <c r="P47" s="20"/>
      <c r="Q47" s="20"/>
      <c r="R47" s="20"/>
      <c r="S47" s="20"/>
      <c r="T47" s="20"/>
      <c r="U47" s="20"/>
      <c r="V47" s="20"/>
      <c r="W47" s="20">
        <v>-130997339</v>
      </c>
      <c r="X47" s="20">
        <v>47868018</v>
      </c>
      <c r="Y47" s="20">
        <v>-178865357</v>
      </c>
      <c r="Z47" s="47">
        <v>-373.66359517956226</v>
      </c>
      <c r="AA47" s="22">
        <v>95736044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-100712803</v>
      </c>
      <c r="D50" s="50">
        <f t="shared" ref="D50:Y50" si="7">SUM(D47:D49)</f>
        <v>0</v>
      </c>
      <c r="E50" s="51">
        <f t="shared" si="7"/>
        <v>95736044</v>
      </c>
      <c r="F50" s="52">
        <f t="shared" si="7"/>
        <v>95736044</v>
      </c>
      <c r="G50" s="52">
        <f t="shared" si="7"/>
        <v>-619405824</v>
      </c>
      <c r="H50" s="52">
        <f t="shared" si="7"/>
        <v>401743854</v>
      </c>
      <c r="I50" s="52">
        <f t="shared" si="7"/>
        <v>22657361</v>
      </c>
      <c r="J50" s="52">
        <f t="shared" si="7"/>
        <v>-195004609</v>
      </c>
      <c r="K50" s="52">
        <f t="shared" si="7"/>
        <v>315094397</v>
      </c>
      <c r="L50" s="52">
        <f t="shared" si="7"/>
        <v>-272418748</v>
      </c>
      <c r="M50" s="52">
        <f t="shared" si="7"/>
        <v>21331621</v>
      </c>
      <c r="N50" s="52">
        <f t="shared" si="7"/>
        <v>64007270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-130997339</v>
      </c>
      <c r="X50" s="52">
        <f t="shared" si="7"/>
        <v>47868018</v>
      </c>
      <c r="Y50" s="52">
        <f t="shared" si="7"/>
        <v>-178865357</v>
      </c>
      <c r="Z50" s="53">
        <f>+IF(X50&lt;&gt;0,+(Y50/X50)*100,0)</f>
        <v>-373.66359517956226</v>
      </c>
      <c r="AA50" s="54">
        <f>SUM(AA47:AA49)</f>
        <v>95736044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5588374</v>
      </c>
      <c r="D6" s="18"/>
      <c r="E6" s="19"/>
      <c r="F6" s="20"/>
      <c r="G6" s="20">
        <v>649245</v>
      </c>
      <c r="H6" s="20">
        <v>890435</v>
      </c>
      <c r="I6" s="20">
        <v>928376</v>
      </c>
      <c r="J6" s="20">
        <v>2468056</v>
      </c>
      <c r="K6" s="20">
        <v>661818</v>
      </c>
      <c r="L6" s="20"/>
      <c r="M6" s="20">
        <v>644072</v>
      </c>
      <c r="N6" s="20">
        <v>1305890</v>
      </c>
      <c r="O6" s="20"/>
      <c r="P6" s="20"/>
      <c r="Q6" s="20"/>
      <c r="R6" s="20"/>
      <c r="S6" s="20"/>
      <c r="T6" s="20"/>
      <c r="U6" s="20"/>
      <c r="V6" s="20"/>
      <c r="W6" s="20">
        <v>3773946</v>
      </c>
      <c r="X6" s="20"/>
      <c r="Y6" s="20">
        <v>3773946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-24587177</v>
      </c>
      <c r="D7" s="18"/>
      <c r="E7" s="19">
        <v>46855444</v>
      </c>
      <c r="F7" s="20">
        <v>46855444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46855444</v>
      </c>
      <c r="Y7" s="20">
        <v>-46855444</v>
      </c>
      <c r="Z7" s="21">
        <v>-100</v>
      </c>
      <c r="AA7" s="22">
        <v>46855444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-18998803</v>
      </c>
      <c r="D13" s="29">
        <f>SUM(D6:D12)</f>
        <v>0</v>
      </c>
      <c r="E13" s="30">
        <f t="shared" si="0"/>
        <v>46855444</v>
      </c>
      <c r="F13" s="31">
        <f t="shared" si="0"/>
        <v>46855444</v>
      </c>
      <c r="G13" s="31">
        <f t="shared" si="0"/>
        <v>649245</v>
      </c>
      <c r="H13" s="31">
        <f t="shared" si="0"/>
        <v>890435</v>
      </c>
      <c r="I13" s="31">
        <f t="shared" si="0"/>
        <v>928376</v>
      </c>
      <c r="J13" s="31">
        <f t="shared" si="0"/>
        <v>2468056</v>
      </c>
      <c r="K13" s="31">
        <f t="shared" si="0"/>
        <v>661818</v>
      </c>
      <c r="L13" s="31">
        <f t="shared" si="0"/>
        <v>0</v>
      </c>
      <c r="M13" s="31">
        <f t="shared" si="0"/>
        <v>644072</v>
      </c>
      <c r="N13" s="31">
        <f t="shared" si="0"/>
        <v>1305890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3773946</v>
      </c>
      <c r="X13" s="31">
        <f t="shared" si="0"/>
        <v>46855444</v>
      </c>
      <c r="Y13" s="31">
        <f t="shared" si="0"/>
        <v>-43081498</v>
      </c>
      <c r="Z13" s="32">
        <f>+IF(X13&lt;&gt;0,+(Y13/X13)*100,0)</f>
        <v>-91.9455549284732</v>
      </c>
      <c r="AA13" s="33">
        <f>SUM(AA6:AA12)</f>
        <v>46855444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46089406</v>
      </c>
      <c r="D17" s="18"/>
      <c r="E17" s="19">
        <v>270677611</v>
      </c>
      <c r="F17" s="20">
        <v>270677611</v>
      </c>
      <c r="G17" s="24">
        <v>1782327</v>
      </c>
      <c r="H17" s="24">
        <v>1809787</v>
      </c>
      <c r="I17" s="24">
        <v>3376340</v>
      </c>
      <c r="J17" s="20">
        <v>6968454</v>
      </c>
      <c r="K17" s="24">
        <v>4989350</v>
      </c>
      <c r="L17" s="24">
        <v>1150612</v>
      </c>
      <c r="M17" s="20">
        <v>6911468</v>
      </c>
      <c r="N17" s="24">
        <v>13051430</v>
      </c>
      <c r="O17" s="24"/>
      <c r="P17" s="24"/>
      <c r="Q17" s="20"/>
      <c r="R17" s="24"/>
      <c r="S17" s="24"/>
      <c r="T17" s="20"/>
      <c r="U17" s="24"/>
      <c r="V17" s="24"/>
      <c r="W17" s="24">
        <v>20019884</v>
      </c>
      <c r="X17" s="20">
        <v>277871228</v>
      </c>
      <c r="Y17" s="24">
        <v>-257851344</v>
      </c>
      <c r="Z17" s="25">
        <v>-92.795265582516521</v>
      </c>
      <c r="AA17" s="26">
        <v>270677611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46089406</v>
      </c>
      <c r="D25" s="29">
        <f t="shared" ref="D25:Y25" si="1">SUM(D15:D24)</f>
        <v>0</v>
      </c>
      <c r="E25" s="35">
        <f t="shared" si="1"/>
        <v>270677611</v>
      </c>
      <c r="F25" s="36">
        <f t="shared" si="1"/>
        <v>270677611</v>
      </c>
      <c r="G25" s="36">
        <f t="shared" si="1"/>
        <v>1782327</v>
      </c>
      <c r="H25" s="36">
        <f t="shared" si="1"/>
        <v>1809787</v>
      </c>
      <c r="I25" s="36">
        <f t="shared" si="1"/>
        <v>3376340</v>
      </c>
      <c r="J25" s="36">
        <f t="shared" si="1"/>
        <v>6968454</v>
      </c>
      <c r="K25" s="36">
        <f t="shared" si="1"/>
        <v>4989350</v>
      </c>
      <c r="L25" s="36">
        <f t="shared" si="1"/>
        <v>1150612</v>
      </c>
      <c r="M25" s="36">
        <f t="shared" si="1"/>
        <v>6911468</v>
      </c>
      <c r="N25" s="36">
        <f t="shared" si="1"/>
        <v>13051430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20019884</v>
      </c>
      <c r="X25" s="36">
        <f t="shared" si="1"/>
        <v>277871228</v>
      </c>
      <c r="Y25" s="36">
        <f t="shared" si="1"/>
        <v>-257851344</v>
      </c>
      <c r="Z25" s="37">
        <f>+IF(X25&lt;&gt;0,+(Y25/X25)*100,0)</f>
        <v>-92.795265582516521</v>
      </c>
      <c r="AA25" s="38">
        <f>SUM(AA15:AA24)</f>
        <v>270677611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27090603</v>
      </c>
      <c r="D26" s="29">
        <f>+D13+D25</f>
        <v>0</v>
      </c>
      <c r="E26" s="30">
        <f t="shared" si="2"/>
        <v>317533055</v>
      </c>
      <c r="F26" s="31">
        <f t="shared" si="2"/>
        <v>317533055</v>
      </c>
      <c r="G26" s="31">
        <f t="shared" si="2"/>
        <v>2431572</v>
      </c>
      <c r="H26" s="31">
        <f t="shared" si="2"/>
        <v>2700222</v>
      </c>
      <c r="I26" s="31">
        <f t="shared" si="2"/>
        <v>4304716</v>
      </c>
      <c r="J26" s="31">
        <f t="shared" si="2"/>
        <v>9436510</v>
      </c>
      <c r="K26" s="31">
        <f t="shared" si="2"/>
        <v>5651168</v>
      </c>
      <c r="L26" s="31">
        <f t="shared" si="2"/>
        <v>1150612</v>
      </c>
      <c r="M26" s="31">
        <f t="shared" si="2"/>
        <v>7555540</v>
      </c>
      <c r="N26" s="31">
        <f t="shared" si="2"/>
        <v>14357320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23793830</v>
      </c>
      <c r="X26" s="31">
        <f t="shared" si="2"/>
        <v>324726672</v>
      </c>
      <c r="Y26" s="31">
        <f t="shared" si="2"/>
        <v>-300932842</v>
      </c>
      <c r="Z26" s="32">
        <f>+IF(X26&lt;&gt;0,+(Y26/X26)*100,0)</f>
        <v>-92.672659177192557</v>
      </c>
      <c r="AA26" s="33">
        <f>+AA13+AA25</f>
        <v>317533055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-11723174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-11723174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-11723174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38813777</v>
      </c>
      <c r="D45" s="42">
        <f t="shared" si="6"/>
        <v>0</v>
      </c>
      <c r="E45" s="43">
        <f t="shared" si="6"/>
        <v>317533055</v>
      </c>
      <c r="F45" s="44">
        <f t="shared" si="6"/>
        <v>317533055</v>
      </c>
      <c r="G45" s="44">
        <f t="shared" si="6"/>
        <v>2431572</v>
      </c>
      <c r="H45" s="44">
        <f t="shared" si="6"/>
        <v>2700222</v>
      </c>
      <c r="I45" s="44">
        <f t="shared" si="6"/>
        <v>4304716</v>
      </c>
      <c r="J45" s="44">
        <f t="shared" si="6"/>
        <v>9436510</v>
      </c>
      <c r="K45" s="44">
        <f t="shared" si="6"/>
        <v>5651168</v>
      </c>
      <c r="L45" s="44">
        <f t="shared" si="6"/>
        <v>1150612</v>
      </c>
      <c r="M45" s="44">
        <f t="shared" si="6"/>
        <v>7555540</v>
      </c>
      <c r="N45" s="44">
        <f t="shared" si="6"/>
        <v>14357320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23793830</v>
      </c>
      <c r="X45" s="44">
        <f t="shared" si="6"/>
        <v>324726672</v>
      </c>
      <c r="Y45" s="44">
        <f t="shared" si="6"/>
        <v>-300932842</v>
      </c>
      <c r="Z45" s="45">
        <f>+IF(X45&lt;&gt;0,+(Y45/X45)*100,0)</f>
        <v>-92.672659177192557</v>
      </c>
      <c r="AA45" s="46">
        <f>+AA26-AA44</f>
        <v>317533055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60869979</v>
      </c>
      <c r="D6" s="18"/>
      <c r="E6" s="19">
        <v>80481147</v>
      </c>
      <c r="F6" s="20">
        <v>80481147</v>
      </c>
      <c r="G6" s="20">
        <v>86634916</v>
      </c>
      <c r="H6" s="20">
        <v>-5003308</v>
      </c>
      <c r="I6" s="20">
        <v>196969</v>
      </c>
      <c r="J6" s="20">
        <v>81828577</v>
      </c>
      <c r="K6" s="20">
        <v>-7867551</v>
      </c>
      <c r="L6" s="20">
        <v>-8494967</v>
      </c>
      <c r="M6" s="20">
        <v>20550927</v>
      </c>
      <c r="N6" s="20">
        <v>4188409</v>
      </c>
      <c r="O6" s="20"/>
      <c r="P6" s="20"/>
      <c r="Q6" s="20"/>
      <c r="R6" s="20"/>
      <c r="S6" s="20"/>
      <c r="T6" s="20"/>
      <c r="U6" s="20"/>
      <c r="V6" s="20"/>
      <c r="W6" s="20">
        <v>86016986</v>
      </c>
      <c r="X6" s="20">
        <v>57942719</v>
      </c>
      <c r="Y6" s="20">
        <v>28074267</v>
      </c>
      <c r="Z6" s="21">
        <v>48.451759745689529</v>
      </c>
      <c r="AA6" s="22">
        <v>80481147</v>
      </c>
    </row>
    <row r="7" spans="1:27" x14ac:dyDescent="0.25">
      <c r="A7" s="23" t="s">
        <v>35</v>
      </c>
      <c r="B7" s="17" t="s">
        <v>32</v>
      </c>
      <c r="C7" s="18">
        <v>58020242</v>
      </c>
      <c r="D7" s="18"/>
      <c r="E7" s="19">
        <v>8731196</v>
      </c>
      <c r="F7" s="20">
        <v>8731196</v>
      </c>
      <c r="G7" s="20">
        <v>77688969</v>
      </c>
      <c r="H7" s="20">
        <v>2101446</v>
      </c>
      <c r="I7" s="20">
        <v>-5118504</v>
      </c>
      <c r="J7" s="20">
        <v>74671911</v>
      </c>
      <c r="K7" s="20">
        <v>1460955</v>
      </c>
      <c r="L7" s="20">
        <v>-16079812</v>
      </c>
      <c r="M7" s="20">
        <v>-1257622</v>
      </c>
      <c r="N7" s="20">
        <v>-15876479</v>
      </c>
      <c r="O7" s="20"/>
      <c r="P7" s="20"/>
      <c r="Q7" s="20"/>
      <c r="R7" s="20"/>
      <c r="S7" s="20"/>
      <c r="T7" s="20"/>
      <c r="U7" s="20"/>
      <c r="V7" s="20"/>
      <c r="W7" s="20">
        <v>58795432</v>
      </c>
      <c r="X7" s="20">
        <v>23967032</v>
      </c>
      <c r="Y7" s="20">
        <v>34828400</v>
      </c>
      <c r="Z7" s="21">
        <v>145.31795175973397</v>
      </c>
      <c r="AA7" s="22">
        <v>8731196</v>
      </c>
    </row>
    <row r="8" spans="1:27" x14ac:dyDescent="0.25">
      <c r="A8" s="23" t="s">
        <v>36</v>
      </c>
      <c r="B8" s="17" t="s">
        <v>32</v>
      </c>
      <c r="C8" s="18">
        <v>917219</v>
      </c>
      <c r="D8" s="18"/>
      <c r="E8" s="19"/>
      <c r="F8" s="20"/>
      <c r="G8" s="20">
        <v>1110455</v>
      </c>
      <c r="H8" s="20"/>
      <c r="I8" s="20"/>
      <c r="J8" s="20">
        <v>1110455</v>
      </c>
      <c r="K8" s="20"/>
      <c r="L8" s="20">
        <v>-193236</v>
      </c>
      <c r="M8" s="20"/>
      <c r="N8" s="20">
        <v>-193236</v>
      </c>
      <c r="O8" s="20"/>
      <c r="P8" s="20"/>
      <c r="Q8" s="20"/>
      <c r="R8" s="20"/>
      <c r="S8" s="20"/>
      <c r="T8" s="20"/>
      <c r="U8" s="20"/>
      <c r="V8" s="20"/>
      <c r="W8" s="20">
        <v>917219</v>
      </c>
      <c r="X8" s="20"/>
      <c r="Y8" s="20">
        <v>917219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-818169</v>
      </c>
      <c r="D10" s="18"/>
      <c r="E10" s="19">
        <v>-7548542</v>
      </c>
      <c r="F10" s="20">
        <v>-7548542</v>
      </c>
      <c r="G10" s="20">
        <v>-819969</v>
      </c>
      <c r="H10" s="20"/>
      <c r="I10" s="20">
        <v>-25094</v>
      </c>
      <c r="J10" s="20">
        <v>-845063</v>
      </c>
      <c r="K10" s="20"/>
      <c r="L10" s="20">
        <v>-1802</v>
      </c>
      <c r="M10" s="20"/>
      <c r="N10" s="20">
        <v>-1802</v>
      </c>
      <c r="O10" s="20"/>
      <c r="P10" s="20"/>
      <c r="Q10" s="20"/>
      <c r="R10" s="20"/>
      <c r="S10" s="20"/>
      <c r="T10" s="20"/>
      <c r="U10" s="20"/>
      <c r="V10" s="20"/>
      <c r="W10" s="20">
        <v>-846865</v>
      </c>
      <c r="X10" s="20">
        <v>-3948548</v>
      </c>
      <c r="Y10" s="20">
        <v>3101683</v>
      </c>
      <c r="Z10" s="21">
        <v>-78.552495752869163</v>
      </c>
      <c r="AA10" s="22">
        <v>-7548542</v>
      </c>
    </row>
    <row r="11" spans="1:27" x14ac:dyDescent="0.25">
      <c r="A11" s="23" t="s">
        <v>39</v>
      </c>
      <c r="B11" s="17" t="s">
        <v>32</v>
      </c>
      <c r="C11" s="18">
        <v>-27052122</v>
      </c>
      <c r="D11" s="18"/>
      <c r="E11" s="19">
        <v>15283025</v>
      </c>
      <c r="F11" s="20">
        <v>15283025</v>
      </c>
      <c r="G11" s="24">
        <v>29903399</v>
      </c>
      <c r="H11" s="24">
        <v>-56195508</v>
      </c>
      <c r="I11" s="24">
        <v>35839</v>
      </c>
      <c r="J11" s="20">
        <v>-26256270</v>
      </c>
      <c r="K11" s="24">
        <v>1264488</v>
      </c>
      <c r="L11" s="24">
        <v>1103360</v>
      </c>
      <c r="M11" s="20">
        <v>104190</v>
      </c>
      <c r="N11" s="24">
        <v>2472038</v>
      </c>
      <c r="O11" s="24"/>
      <c r="P11" s="24"/>
      <c r="Q11" s="20"/>
      <c r="R11" s="24"/>
      <c r="S11" s="24"/>
      <c r="T11" s="20"/>
      <c r="U11" s="24"/>
      <c r="V11" s="24"/>
      <c r="W11" s="24">
        <v>-23784232</v>
      </c>
      <c r="X11" s="20">
        <v>15283025</v>
      </c>
      <c r="Y11" s="24">
        <v>-39067257</v>
      </c>
      <c r="Z11" s="25">
        <v>-255.62515928620149</v>
      </c>
      <c r="AA11" s="26">
        <v>15283025</v>
      </c>
    </row>
    <row r="12" spans="1:27" x14ac:dyDescent="0.25">
      <c r="A12" s="23" t="s">
        <v>40</v>
      </c>
      <c r="B12" s="17" t="s">
        <v>32</v>
      </c>
      <c r="C12" s="18">
        <v>-111527</v>
      </c>
      <c r="D12" s="18"/>
      <c r="E12" s="19">
        <v>-105457</v>
      </c>
      <c r="F12" s="20">
        <v>-105457</v>
      </c>
      <c r="G12" s="20">
        <v>-111527</v>
      </c>
      <c r="H12" s="20"/>
      <c r="I12" s="20"/>
      <c r="J12" s="20">
        <v>-111527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-111527</v>
      </c>
      <c r="X12" s="20">
        <v>-105457</v>
      </c>
      <c r="Y12" s="20">
        <v>-6070</v>
      </c>
      <c r="Z12" s="21">
        <v>5.7559005092122852</v>
      </c>
      <c r="AA12" s="22">
        <v>-105457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91825622</v>
      </c>
      <c r="D13" s="29">
        <f>SUM(D6:D12)</f>
        <v>0</v>
      </c>
      <c r="E13" s="30">
        <f t="shared" si="0"/>
        <v>96841369</v>
      </c>
      <c r="F13" s="31">
        <f t="shared" si="0"/>
        <v>96841369</v>
      </c>
      <c r="G13" s="31">
        <f t="shared" si="0"/>
        <v>194406243</v>
      </c>
      <c r="H13" s="31">
        <f t="shared" si="0"/>
        <v>-59097370</v>
      </c>
      <c r="I13" s="31">
        <f t="shared" si="0"/>
        <v>-4910790</v>
      </c>
      <c r="J13" s="31">
        <f t="shared" si="0"/>
        <v>130398083</v>
      </c>
      <c r="K13" s="31">
        <f t="shared" si="0"/>
        <v>-5142108</v>
      </c>
      <c r="L13" s="31">
        <f t="shared" si="0"/>
        <v>-23666457</v>
      </c>
      <c r="M13" s="31">
        <f t="shared" si="0"/>
        <v>19397495</v>
      </c>
      <c r="N13" s="31">
        <f t="shared" si="0"/>
        <v>-9411070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120987013</v>
      </c>
      <c r="X13" s="31">
        <f t="shared" si="0"/>
        <v>93138771</v>
      </c>
      <c r="Y13" s="31">
        <f t="shared" si="0"/>
        <v>27848242</v>
      </c>
      <c r="Z13" s="32">
        <f>+IF(X13&lt;&gt;0,+(Y13/X13)*100,0)</f>
        <v>29.89973101534698</v>
      </c>
      <c r="AA13" s="33">
        <f>SUM(AA6:AA12)</f>
        <v>96841369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478370318</v>
      </c>
      <c r="D17" s="18"/>
      <c r="E17" s="19">
        <v>419829293</v>
      </c>
      <c r="F17" s="20">
        <v>419829293</v>
      </c>
      <c r="G17" s="24">
        <v>446738220</v>
      </c>
      <c r="H17" s="24">
        <v>33401623</v>
      </c>
      <c r="I17" s="24">
        <v>-1487081</v>
      </c>
      <c r="J17" s="20">
        <v>478652762</v>
      </c>
      <c r="K17" s="24">
        <v>5979546</v>
      </c>
      <c r="L17" s="24">
        <v>5734699</v>
      </c>
      <c r="M17" s="20">
        <v>-1536630</v>
      </c>
      <c r="N17" s="24">
        <v>10177615</v>
      </c>
      <c r="O17" s="24"/>
      <c r="P17" s="24"/>
      <c r="Q17" s="20"/>
      <c r="R17" s="24"/>
      <c r="S17" s="24"/>
      <c r="T17" s="20"/>
      <c r="U17" s="24"/>
      <c r="V17" s="24"/>
      <c r="W17" s="24">
        <v>488830377</v>
      </c>
      <c r="X17" s="20">
        <v>428965079</v>
      </c>
      <c r="Y17" s="24">
        <v>59865298</v>
      </c>
      <c r="Z17" s="25">
        <v>13.95575092955294</v>
      </c>
      <c r="AA17" s="26">
        <v>419829293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478370318</v>
      </c>
      <c r="D25" s="29">
        <f t="shared" ref="D25:Y25" si="1">SUM(D15:D24)</f>
        <v>0</v>
      </c>
      <c r="E25" s="35">
        <f t="shared" si="1"/>
        <v>419829293</v>
      </c>
      <c r="F25" s="36">
        <f t="shared" si="1"/>
        <v>419829293</v>
      </c>
      <c r="G25" s="36">
        <f t="shared" si="1"/>
        <v>446738220</v>
      </c>
      <c r="H25" s="36">
        <f t="shared" si="1"/>
        <v>33401623</v>
      </c>
      <c r="I25" s="36">
        <f t="shared" si="1"/>
        <v>-1487081</v>
      </c>
      <c r="J25" s="36">
        <f t="shared" si="1"/>
        <v>478652762</v>
      </c>
      <c r="K25" s="36">
        <f t="shared" si="1"/>
        <v>5979546</v>
      </c>
      <c r="L25" s="36">
        <f t="shared" si="1"/>
        <v>5734699</v>
      </c>
      <c r="M25" s="36">
        <f t="shared" si="1"/>
        <v>-1536630</v>
      </c>
      <c r="N25" s="36">
        <f t="shared" si="1"/>
        <v>10177615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488830377</v>
      </c>
      <c r="X25" s="36">
        <f t="shared" si="1"/>
        <v>428965079</v>
      </c>
      <c r="Y25" s="36">
        <f t="shared" si="1"/>
        <v>59865298</v>
      </c>
      <c r="Z25" s="37">
        <f>+IF(X25&lt;&gt;0,+(Y25/X25)*100,0)</f>
        <v>13.95575092955294</v>
      </c>
      <c r="AA25" s="38">
        <f>SUM(AA15:AA24)</f>
        <v>419829293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570195940</v>
      </c>
      <c r="D26" s="29">
        <f>+D13+D25</f>
        <v>0</v>
      </c>
      <c r="E26" s="30">
        <f t="shared" si="2"/>
        <v>516670662</v>
      </c>
      <c r="F26" s="31">
        <f t="shared" si="2"/>
        <v>516670662</v>
      </c>
      <c r="G26" s="31">
        <f t="shared" si="2"/>
        <v>641144463</v>
      </c>
      <c r="H26" s="31">
        <f t="shared" si="2"/>
        <v>-25695747</v>
      </c>
      <c r="I26" s="31">
        <f t="shared" si="2"/>
        <v>-6397871</v>
      </c>
      <c r="J26" s="31">
        <f t="shared" si="2"/>
        <v>609050845</v>
      </c>
      <c r="K26" s="31">
        <f t="shared" si="2"/>
        <v>837438</v>
      </c>
      <c r="L26" s="31">
        <f t="shared" si="2"/>
        <v>-17931758</v>
      </c>
      <c r="M26" s="31">
        <f t="shared" si="2"/>
        <v>17860865</v>
      </c>
      <c r="N26" s="31">
        <f t="shared" si="2"/>
        <v>766545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609817390</v>
      </c>
      <c r="X26" s="31">
        <f t="shared" si="2"/>
        <v>522103850</v>
      </c>
      <c r="Y26" s="31">
        <f t="shared" si="2"/>
        <v>87713540</v>
      </c>
      <c r="Z26" s="32">
        <f>+IF(X26&lt;&gt;0,+(Y26/X26)*100,0)</f>
        <v>16.800017850854768</v>
      </c>
      <c r="AA26" s="33">
        <f>+AA13+AA25</f>
        <v>516670662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-84156</v>
      </c>
      <c r="D31" s="18"/>
      <c r="E31" s="19">
        <v>-62696</v>
      </c>
      <c r="F31" s="20">
        <v>-62696</v>
      </c>
      <c r="G31" s="20">
        <v>-84484</v>
      </c>
      <c r="H31" s="20">
        <v>-156</v>
      </c>
      <c r="I31" s="20">
        <v>-22</v>
      </c>
      <c r="J31" s="20">
        <v>-84662</v>
      </c>
      <c r="K31" s="20">
        <v>-29</v>
      </c>
      <c r="L31" s="20">
        <v>-227</v>
      </c>
      <c r="M31" s="20">
        <v>-20</v>
      </c>
      <c r="N31" s="20">
        <v>-276</v>
      </c>
      <c r="O31" s="20"/>
      <c r="P31" s="20"/>
      <c r="Q31" s="20"/>
      <c r="R31" s="20"/>
      <c r="S31" s="20"/>
      <c r="T31" s="20"/>
      <c r="U31" s="20"/>
      <c r="V31" s="20"/>
      <c r="W31" s="20">
        <v>-84938</v>
      </c>
      <c r="X31" s="20">
        <v>-62696</v>
      </c>
      <c r="Y31" s="20">
        <v>-22242</v>
      </c>
      <c r="Z31" s="21">
        <v>35.475947428863087</v>
      </c>
      <c r="AA31" s="22">
        <v>-62696</v>
      </c>
    </row>
    <row r="32" spans="1:27" x14ac:dyDescent="0.25">
      <c r="A32" s="23" t="s">
        <v>59</v>
      </c>
      <c r="B32" s="17" t="s">
        <v>32</v>
      </c>
      <c r="C32" s="18">
        <v>-16990106</v>
      </c>
      <c r="D32" s="18"/>
      <c r="E32" s="19">
        <v>-4858477</v>
      </c>
      <c r="F32" s="20">
        <v>-4858477</v>
      </c>
      <c r="G32" s="20">
        <v>-18248055</v>
      </c>
      <c r="H32" s="20">
        <v>139137</v>
      </c>
      <c r="I32" s="20">
        <v>-173273</v>
      </c>
      <c r="J32" s="20">
        <v>-18282191</v>
      </c>
      <c r="K32" s="20">
        <v>873201</v>
      </c>
      <c r="L32" s="20">
        <v>-821299</v>
      </c>
      <c r="M32" s="20">
        <v>79989</v>
      </c>
      <c r="N32" s="20">
        <v>131891</v>
      </c>
      <c r="O32" s="20"/>
      <c r="P32" s="20"/>
      <c r="Q32" s="20"/>
      <c r="R32" s="20"/>
      <c r="S32" s="20"/>
      <c r="T32" s="20"/>
      <c r="U32" s="20"/>
      <c r="V32" s="20"/>
      <c r="W32" s="20">
        <v>-18150300</v>
      </c>
      <c r="X32" s="20">
        <v>-4858477</v>
      </c>
      <c r="Y32" s="20">
        <v>-13291823</v>
      </c>
      <c r="Z32" s="21">
        <v>273.5800334137632</v>
      </c>
      <c r="AA32" s="22">
        <v>-4858477</v>
      </c>
    </row>
    <row r="33" spans="1:27" x14ac:dyDescent="0.25">
      <c r="A33" s="23" t="s">
        <v>60</v>
      </c>
      <c r="B33" s="17" t="s">
        <v>32</v>
      </c>
      <c r="C33" s="18">
        <v>-60487462</v>
      </c>
      <c r="D33" s="18"/>
      <c r="E33" s="19"/>
      <c r="F33" s="20"/>
      <c r="G33" s="20">
        <v>-60487462</v>
      </c>
      <c r="H33" s="20">
        <v>-5569205</v>
      </c>
      <c r="I33" s="20"/>
      <c r="J33" s="20">
        <v>-66056667</v>
      </c>
      <c r="K33" s="20">
        <v>-8643603</v>
      </c>
      <c r="L33" s="20">
        <v>-8305048</v>
      </c>
      <c r="M33" s="20"/>
      <c r="N33" s="20">
        <v>-16948651</v>
      </c>
      <c r="O33" s="20"/>
      <c r="P33" s="20"/>
      <c r="Q33" s="20"/>
      <c r="R33" s="20"/>
      <c r="S33" s="20"/>
      <c r="T33" s="20"/>
      <c r="U33" s="20"/>
      <c r="V33" s="20"/>
      <c r="W33" s="20">
        <v>-83005318</v>
      </c>
      <c r="X33" s="20"/>
      <c r="Y33" s="20">
        <v>-83005318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29042074</v>
      </c>
      <c r="D35" s="18"/>
      <c r="E35" s="19">
        <v>17306952</v>
      </c>
      <c r="F35" s="20">
        <v>17306952</v>
      </c>
      <c r="G35" s="20">
        <v>29497883</v>
      </c>
      <c r="H35" s="20">
        <v>428120</v>
      </c>
      <c r="I35" s="20">
        <v>410650</v>
      </c>
      <c r="J35" s="20">
        <v>30336653</v>
      </c>
      <c r="K35" s="20">
        <v>361745</v>
      </c>
      <c r="L35" s="20">
        <v>360926</v>
      </c>
      <c r="M35" s="20">
        <v>437604</v>
      </c>
      <c r="N35" s="20">
        <v>1160275</v>
      </c>
      <c r="O35" s="20"/>
      <c r="P35" s="20"/>
      <c r="Q35" s="20"/>
      <c r="R35" s="20"/>
      <c r="S35" s="20"/>
      <c r="T35" s="20"/>
      <c r="U35" s="20"/>
      <c r="V35" s="20"/>
      <c r="W35" s="20">
        <v>31496928</v>
      </c>
      <c r="X35" s="20">
        <v>17306952</v>
      </c>
      <c r="Y35" s="20">
        <v>14189976</v>
      </c>
      <c r="Z35" s="21">
        <v>81.990034987096521</v>
      </c>
      <c r="AA35" s="22">
        <v>17306952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-48519650</v>
      </c>
      <c r="D37" s="29">
        <f t="shared" ref="D37:Y37" si="3">SUM(D29:D36)</f>
        <v>0</v>
      </c>
      <c r="E37" s="30">
        <f t="shared" si="3"/>
        <v>12385779</v>
      </c>
      <c r="F37" s="31">
        <f t="shared" si="3"/>
        <v>12385779</v>
      </c>
      <c r="G37" s="31">
        <f t="shared" si="3"/>
        <v>-49322118</v>
      </c>
      <c r="H37" s="31">
        <f t="shared" si="3"/>
        <v>-5002104</v>
      </c>
      <c r="I37" s="31">
        <f t="shared" si="3"/>
        <v>237355</v>
      </c>
      <c r="J37" s="31">
        <f t="shared" si="3"/>
        <v>-54086867</v>
      </c>
      <c r="K37" s="31">
        <f t="shared" si="3"/>
        <v>-7408686</v>
      </c>
      <c r="L37" s="31">
        <f t="shared" si="3"/>
        <v>-8765648</v>
      </c>
      <c r="M37" s="31">
        <f t="shared" si="3"/>
        <v>517573</v>
      </c>
      <c r="N37" s="31">
        <f t="shared" si="3"/>
        <v>-15656761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-69743628</v>
      </c>
      <c r="X37" s="31">
        <f t="shared" si="3"/>
        <v>12385779</v>
      </c>
      <c r="Y37" s="31">
        <f t="shared" si="3"/>
        <v>-82129407</v>
      </c>
      <c r="Z37" s="32">
        <f>+IF(X37&lt;&gt;0,+(Y37/X37)*100,0)</f>
        <v>-663.09440044102189</v>
      </c>
      <c r="AA37" s="33">
        <f>SUM(AA29:AA36)</f>
        <v>12385779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-48519650</v>
      </c>
      <c r="D44" s="29">
        <f>+D37+D43</f>
        <v>0</v>
      </c>
      <c r="E44" s="30">
        <f t="shared" si="5"/>
        <v>12385779</v>
      </c>
      <c r="F44" s="31">
        <f t="shared" si="5"/>
        <v>12385779</v>
      </c>
      <c r="G44" s="31">
        <f t="shared" si="5"/>
        <v>-49322118</v>
      </c>
      <c r="H44" s="31">
        <f t="shared" si="5"/>
        <v>-5002104</v>
      </c>
      <c r="I44" s="31">
        <f t="shared" si="5"/>
        <v>237355</v>
      </c>
      <c r="J44" s="31">
        <f t="shared" si="5"/>
        <v>-54086867</v>
      </c>
      <c r="K44" s="31">
        <f t="shared" si="5"/>
        <v>-7408686</v>
      </c>
      <c r="L44" s="31">
        <f t="shared" si="5"/>
        <v>-8765648</v>
      </c>
      <c r="M44" s="31">
        <f t="shared" si="5"/>
        <v>517573</v>
      </c>
      <c r="N44" s="31">
        <f t="shared" si="5"/>
        <v>-15656761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-69743628</v>
      </c>
      <c r="X44" s="31">
        <f t="shared" si="5"/>
        <v>12385779</v>
      </c>
      <c r="Y44" s="31">
        <f t="shared" si="5"/>
        <v>-82129407</v>
      </c>
      <c r="Z44" s="32">
        <f>+IF(X44&lt;&gt;0,+(Y44/X44)*100,0)</f>
        <v>-663.09440044102189</v>
      </c>
      <c r="AA44" s="33">
        <f>+AA37+AA43</f>
        <v>12385779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618715590</v>
      </c>
      <c r="D45" s="42">
        <f t="shared" si="6"/>
        <v>0</v>
      </c>
      <c r="E45" s="43">
        <f t="shared" si="6"/>
        <v>504284883</v>
      </c>
      <c r="F45" s="44">
        <f t="shared" si="6"/>
        <v>504284883</v>
      </c>
      <c r="G45" s="44">
        <f t="shared" si="6"/>
        <v>690466581</v>
      </c>
      <c r="H45" s="44">
        <f t="shared" si="6"/>
        <v>-20693643</v>
      </c>
      <c r="I45" s="44">
        <f t="shared" si="6"/>
        <v>-6635226</v>
      </c>
      <c r="J45" s="44">
        <f t="shared" si="6"/>
        <v>663137712</v>
      </c>
      <c r="K45" s="44">
        <f t="shared" si="6"/>
        <v>8246124</v>
      </c>
      <c r="L45" s="44">
        <f t="shared" si="6"/>
        <v>-9166110</v>
      </c>
      <c r="M45" s="44">
        <f t="shared" si="6"/>
        <v>17343292</v>
      </c>
      <c r="N45" s="44">
        <f t="shared" si="6"/>
        <v>16423306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679561018</v>
      </c>
      <c r="X45" s="44">
        <f t="shared" si="6"/>
        <v>509718071</v>
      </c>
      <c r="Y45" s="44">
        <f t="shared" si="6"/>
        <v>169842947</v>
      </c>
      <c r="Z45" s="45">
        <f>+IF(X45&lt;&gt;0,+(Y45/X45)*100,0)</f>
        <v>33.32095851865531</v>
      </c>
      <c r="AA45" s="46">
        <f>+AA26-AA44</f>
        <v>504284883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105964800</v>
      </c>
      <c r="D47" s="18"/>
      <c r="E47" s="19">
        <v>20163624</v>
      </c>
      <c r="F47" s="20">
        <v>20163624</v>
      </c>
      <c r="G47" s="20">
        <v>108313815</v>
      </c>
      <c r="H47" s="20">
        <v>4436720</v>
      </c>
      <c r="I47" s="20">
        <v>-8325187</v>
      </c>
      <c r="J47" s="20">
        <v>104425348</v>
      </c>
      <c r="K47" s="20">
        <v>36076933</v>
      </c>
      <c r="L47" s="20">
        <v>7322992</v>
      </c>
      <c r="M47" s="20">
        <v>15597713</v>
      </c>
      <c r="N47" s="20">
        <v>58997638</v>
      </c>
      <c r="O47" s="20"/>
      <c r="P47" s="20"/>
      <c r="Q47" s="20"/>
      <c r="R47" s="20"/>
      <c r="S47" s="20"/>
      <c r="T47" s="20"/>
      <c r="U47" s="20"/>
      <c r="V47" s="20"/>
      <c r="W47" s="20">
        <v>163422986</v>
      </c>
      <c r="X47" s="20">
        <v>25596812</v>
      </c>
      <c r="Y47" s="20">
        <v>137826174</v>
      </c>
      <c r="Z47" s="47">
        <v>538.45054610706984</v>
      </c>
      <c r="AA47" s="22">
        <v>20163624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105964800</v>
      </c>
      <c r="D50" s="50">
        <f t="shared" ref="D50:Y50" si="7">SUM(D47:D49)</f>
        <v>0</v>
      </c>
      <c r="E50" s="51">
        <f t="shared" si="7"/>
        <v>20163624</v>
      </c>
      <c r="F50" s="52">
        <f t="shared" si="7"/>
        <v>20163624</v>
      </c>
      <c r="G50" s="52">
        <f t="shared" si="7"/>
        <v>108313815</v>
      </c>
      <c r="H50" s="52">
        <f t="shared" si="7"/>
        <v>4436720</v>
      </c>
      <c r="I50" s="52">
        <f t="shared" si="7"/>
        <v>-8325187</v>
      </c>
      <c r="J50" s="52">
        <f t="shared" si="7"/>
        <v>104425348</v>
      </c>
      <c r="K50" s="52">
        <f t="shared" si="7"/>
        <v>36076933</v>
      </c>
      <c r="L50" s="52">
        <f t="shared" si="7"/>
        <v>7322992</v>
      </c>
      <c r="M50" s="52">
        <f t="shared" si="7"/>
        <v>15597713</v>
      </c>
      <c r="N50" s="52">
        <f t="shared" si="7"/>
        <v>58997638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163422986</v>
      </c>
      <c r="X50" s="52">
        <f t="shared" si="7"/>
        <v>25596812</v>
      </c>
      <c r="Y50" s="52">
        <f t="shared" si="7"/>
        <v>137826174</v>
      </c>
      <c r="Z50" s="53">
        <f>+IF(X50&lt;&gt;0,+(Y50/X50)*100,0)</f>
        <v>538.45054610706984</v>
      </c>
      <c r="AA50" s="54">
        <f>SUM(AA47:AA49)</f>
        <v>20163624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10732879</v>
      </c>
      <c r="D7" s="18"/>
      <c r="E7" s="19">
        <v>35154798</v>
      </c>
      <c r="F7" s="20">
        <v>35154798</v>
      </c>
      <c r="G7" s="20">
        <v>20918004</v>
      </c>
      <c r="H7" s="20">
        <v>-9219241</v>
      </c>
      <c r="I7" s="20">
        <v>-27349066</v>
      </c>
      <c r="J7" s="20">
        <v>-15650303</v>
      </c>
      <c r="K7" s="20">
        <v>-63945</v>
      </c>
      <c r="L7" s="20">
        <v>4604928</v>
      </c>
      <c r="M7" s="20">
        <v>-3387860</v>
      </c>
      <c r="N7" s="20">
        <v>1153123</v>
      </c>
      <c r="O7" s="20"/>
      <c r="P7" s="20"/>
      <c r="Q7" s="20"/>
      <c r="R7" s="20"/>
      <c r="S7" s="20"/>
      <c r="T7" s="20"/>
      <c r="U7" s="20"/>
      <c r="V7" s="20"/>
      <c r="W7" s="20">
        <v>-14497180</v>
      </c>
      <c r="X7" s="20">
        <v>17577432</v>
      </c>
      <c r="Y7" s="20">
        <v>-32074612</v>
      </c>
      <c r="Z7" s="21">
        <v>-182.47609775990031</v>
      </c>
      <c r="AA7" s="22">
        <v>35154798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10732879</v>
      </c>
      <c r="D13" s="29">
        <f>SUM(D6:D12)</f>
        <v>0</v>
      </c>
      <c r="E13" s="30">
        <f t="shared" si="0"/>
        <v>35154798</v>
      </c>
      <c r="F13" s="31">
        <f t="shared" si="0"/>
        <v>35154798</v>
      </c>
      <c r="G13" s="31">
        <f t="shared" si="0"/>
        <v>20918004</v>
      </c>
      <c r="H13" s="31">
        <f t="shared" si="0"/>
        <v>-9219241</v>
      </c>
      <c r="I13" s="31">
        <f t="shared" si="0"/>
        <v>-27349066</v>
      </c>
      <c r="J13" s="31">
        <f t="shared" si="0"/>
        <v>-15650303</v>
      </c>
      <c r="K13" s="31">
        <f t="shared" si="0"/>
        <v>-63945</v>
      </c>
      <c r="L13" s="31">
        <f t="shared" si="0"/>
        <v>4604928</v>
      </c>
      <c r="M13" s="31">
        <f t="shared" si="0"/>
        <v>-3387860</v>
      </c>
      <c r="N13" s="31">
        <f t="shared" si="0"/>
        <v>1153123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-14497180</v>
      </c>
      <c r="X13" s="31">
        <f t="shared" si="0"/>
        <v>17577432</v>
      </c>
      <c r="Y13" s="31">
        <f t="shared" si="0"/>
        <v>-32074612</v>
      </c>
      <c r="Z13" s="32">
        <f>+IF(X13&lt;&gt;0,+(Y13/X13)*100,0)</f>
        <v>-182.47609775990031</v>
      </c>
      <c r="AA13" s="33">
        <f>SUM(AA6:AA12)</f>
        <v>35154798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264979714</v>
      </c>
      <c r="D17" s="18"/>
      <c r="E17" s="19">
        <v>290943825</v>
      </c>
      <c r="F17" s="20">
        <v>290943825</v>
      </c>
      <c r="G17" s="24">
        <v>265105875</v>
      </c>
      <c r="H17" s="24">
        <v>-126161</v>
      </c>
      <c r="I17" s="24"/>
      <c r="J17" s="20">
        <v>264979714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264979714</v>
      </c>
      <c r="X17" s="20">
        <v>145472010</v>
      </c>
      <c r="Y17" s="24">
        <v>119507704</v>
      </c>
      <c r="Z17" s="25">
        <v>82.151682650153802</v>
      </c>
      <c r="AA17" s="26">
        <v>290943825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264979714</v>
      </c>
      <c r="D25" s="29">
        <f t="shared" ref="D25:Y25" si="1">SUM(D15:D24)</f>
        <v>0</v>
      </c>
      <c r="E25" s="35">
        <f t="shared" si="1"/>
        <v>290943825</v>
      </c>
      <c r="F25" s="36">
        <f t="shared" si="1"/>
        <v>290943825</v>
      </c>
      <c r="G25" s="36">
        <f t="shared" si="1"/>
        <v>265105875</v>
      </c>
      <c r="H25" s="36">
        <f t="shared" si="1"/>
        <v>-126161</v>
      </c>
      <c r="I25" s="36">
        <f t="shared" si="1"/>
        <v>0</v>
      </c>
      <c r="J25" s="36">
        <f t="shared" si="1"/>
        <v>264979714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264979714</v>
      </c>
      <c r="X25" s="36">
        <f t="shared" si="1"/>
        <v>145472010</v>
      </c>
      <c r="Y25" s="36">
        <f t="shared" si="1"/>
        <v>119507704</v>
      </c>
      <c r="Z25" s="37">
        <f>+IF(X25&lt;&gt;0,+(Y25/X25)*100,0)</f>
        <v>82.151682650153802</v>
      </c>
      <c r="AA25" s="38">
        <f>SUM(AA15:AA24)</f>
        <v>290943825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275712593</v>
      </c>
      <c r="D26" s="29">
        <f>+D13+D25</f>
        <v>0</v>
      </c>
      <c r="E26" s="30">
        <f t="shared" si="2"/>
        <v>326098623</v>
      </c>
      <c r="F26" s="31">
        <f t="shared" si="2"/>
        <v>326098623</v>
      </c>
      <c r="G26" s="31">
        <f t="shared" si="2"/>
        <v>286023879</v>
      </c>
      <c r="H26" s="31">
        <f t="shared" si="2"/>
        <v>-9345402</v>
      </c>
      <c r="I26" s="31">
        <f t="shared" si="2"/>
        <v>-27349066</v>
      </c>
      <c r="J26" s="31">
        <f t="shared" si="2"/>
        <v>249329411</v>
      </c>
      <c r="K26" s="31">
        <f t="shared" si="2"/>
        <v>-63945</v>
      </c>
      <c r="L26" s="31">
        <f t="shared" si="2"/>
        <v>4604928</v>
      </c>
      <c r="M26" s="31">
        <f t="shared" si="2"/>
        <v>-3387860</v>
      </c>
      <c r="N26" s="31">
        <f t="shared" si="2"/>
        <v>1153123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250482534</v>
      </c>
      <c r="X26" s="31">
        <f t="shared" si="2"/>
        <v>163049442</v>
      </c>
      <c r="Y26" s="31">
        <f t="shared" si="2"/>
        <v>87433092</v>
      </c>
      <c r="Z26" s="32">
        <f>+IF(X26&lt;&gt;0,+(Y26/X26)*100,0)</f>
        <v>53.623668334909112</v>
      </c>
      <c r="AA26" s="33">
        <f>+AA13+AA25</f>
        <v>326098623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25389833</v>
      </c>
      <c r="D35" s="18"/>
      <c r="E35" s="19">
        <v>16127128</v>
      </c>
      <c r="F35" s="20">
        <v>16127128</v>
      </c>
      <c r="G35" s="20">
        <v>25762849</v>
      </c>
      <c r="H35" s="20">
        <v>352264</v>
      </c>
      <c r="I35" s="20">
        <v>-2163691</v>
      </c>
      <c r="J35" s="20">
        <v>23951422</v>
      </c>
      <c r="K35" s="20">
        <v>305767</v>
      </c>
      <c r="L35" s="20">
        <v>366932</v>
      </c>
      <c r="M35" s="20">
        <v>406580</v>
      </c>
      <c r="N35" s="20">
        <v>1079279</v>
      </c>
      <c r="O35" s="20"/>
      <c r="P35" s="20"/>
      <c r="Q35" s="20"/>
      <c r="R35" s="20"/>
      <c r="S35" s="20"/>
      <c r="T35" s="20"/>
      <c r="U35" s="20"/>
      <c r="V35" s="20"/>
      <c r="W35" s="20">
        <v>25030701</v>
      </c>
      <c r="X35" s="20">
        <v>8063556</v>
      </c>
      <c r="Y35" s="20">
        <v>16967145</v>
      </c>
      <c r="Z35" s="21">
        <v>210.41764948367691</v>
      </c>
      <c r="AA35" s="22">
        <v>16127128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25389833</v>
      </c>
      <c r="D37" s="29">
        <f t="shared" ref="D37:Y37" si="3">SUM(D29:D36)</f>
        <v>0</v>
      </c>
      <c r="E37" s="30">
        <f t="shared" si="3"/>
        <v>16127128</v>
      </c>
      <c r="F37" s="31">
        <f t="shared" si="3"/>
        <v>16127128</v>
      </c>
      <c r="G37" s="31">
        <f t="shared" si="3"/>
        <v>25762849</v>
      </c>
      <c r="H37" s="31">
        <f t="shared" si="3"/>
        <v>352264</v>
      </c>
      <c r="I37" s="31">
        <f t="shared" si="3"/>
        <v>-2163691</v>
      </c>
      <c r="J37" s="31">
        <f t="shared" si="3"/>
        <v>23951422</v>
      </c>
      <c r="K37" s="31">
        <f t="shared" si="3"/>
        <v>305767</v>
      </c>
      <c r="L37" s="31">
        <f t="shared" si="3"/>
        <v>366932</v>
      </c>
      <c r="M37" s="31">
        <f t="shared" si="3"/>
        <v>406580</v>
      </c>
      <c r="N37" s="31">
        <f t="shared" si="3"/>
        <v>1079279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25030701</v>
      </c>
      <c r="X37" s="31">
        <f t="shared" si="3"/>
        <v>8063556</v>
      </c>
      <c r="Y37" s="31">
        <f t="shared" si="3"/>
        <v>16967145</v>
      </c>
      <c r="Z37" s="32">
        <f>+IF(X37&lt;&gt;0,+(Y37/X37)*100,0)</f>
        <v>210.41764948367691</v>
      </c>
      <c r="AA37" s="33">
        <f>SUM(AA29:AA36)</f>
        <v>16127128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25389833</v>
      </c>
      <c r="D44" s="29">
        <f>+D37+D43</f>
        <v>0</v>
      </c>
      <c r="E44" s="30">
        <f t="shared" si="5"/>
        <v>16127128</v>
      </c>
      <c r="F44" s="31">
        <f t="shared" si="5"/>
        <v>16127128</v>
      </c>
      <c r="G44" s="31">
        <f t="shared" si="5"/>
        <v>25762849</v>
      </c>
      <c r="H44" s="31">
        <f t="shared" si="5"/>
        <v>352264</v>
      </c>
      <c r="I44" s="31">
        <f t="shared" si="5"/>
        <v>-2163691</v>
      </c>
      <c r="J44" s="31">
        <f t="shared" si="5"/>
        <v>23951422</v>
      </c>
      <c r="K44" s="31">
        <f t="shared" si="5"/>
        <v>305767</v>
      </c>
      <c r="L44" s="31">
        <f t="shared" si="5"/>
        <v>366932</v>
      </c>
      <c r="M44" s="31">
        <f t="shared" si="5"/>
        <v>406580</v>
      </c>
      <c r="N44" s="31">
        <f t="shared" si="5"/>
        <v>1079279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25030701</v>
      </c>
      <c r="X44" s="31">
        <f t="shared" si="5"/>
        <v>8063556</v>
      </c>
      <c r="Y44" s="31">
        <f t="shared" si="5"/>
        <v>16967145</v>
      </c>
      <c r="Z44" s="32">
        <f>+IF(X44&lt;&gt;0,+(Y44/X44)*100,0)</f>
        <v>210.41764948367691</v>
      </c>
      <c r="AA44" s="33">
        <f>+AA37+AA43</f>
        <v>16127128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250322760</v>
      </c>
      <c r="D45" s="42">
        <f t="shared" si="6"/>
        <v>0</v>
      </c>
      <c r="E45" s="43">
        <f t="shared" si="6"/>
        <v>309971495</v>
      </c>
      <c r="F45" s="44">
        <f t="shared" si="6"/>
        <v>309971495</v>
      </c>
      <c r="G45" s="44">
        <f t="shared" si="6"/>
        <v>260261030</v>
      </c>
      <c r="H45" s="44">
        <f t="shared" si="6"/>
        <v>-9697666</v>
      </c>
      <c r="I45" s="44">
        <f t="shared" si="6"/>
        <v>-25185375</v>
      </c>
      <c r="J45" s="44">
        <f t="shared" si="6"/>
        <v>225377989</v>
      </c>
      <c r="K45" s="44">
        <f t="shared" si="6"/>
        <v>-369712</v>
      </c>
      <c r="L45" s="44">
        <f t="shared" si="6"/>
        <v>4237996</v>
      </c>
      <c r="M45" s="44">
        <f t="shared" si="6"/>
        <v>-3794440</v>
      </c>
      <c r="N45" s="44">
        <f t="shared" si="6"/>
        <v>73844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225451833</v>
      </c>
      <c r="X45" s="44">
        <f t="shared" si="6"/>
        <v>154985886</v>
      </c>
      <c r="Y45" s="44">
        <f t="shared" si="6"/>
        <v>70465947</v>
      </c>
      <c r="Z45" s="45">
        <f>+IF(X45&lt;&gt;0,+(Y45/X45)*100,0)</f>
        <v>45.466041340048214</v>
      </c>
      <c r="AA45" s="46">
        <f>+AA26-AA44</f>
        <v>309971495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119490694</v>
      </c>
      <c r="D47" s="18"/>
      <c r="E47" s="19">
        <v>-406997652</v>
      </c>
      <c r="F47" s="20">
        <v>-406997652</v>
      </c>
      <c r="G47" s="20">
        <v>129137426</v>
      </c>
      <c r="H47" s="20">
        <v>-9659668</v>
      </c>
      <c r="I47" s="20">
        <v>-26571997</v>
      </c>
      <c r="J47" s="20">
        <v>92905761</v>
      </c>
      <c r="K47" s="20">
        <v>-1127023</v>
      </c>
      <c r="L47" s="20">
        <v>3236147</v>
      </c>
      <c r="M47" s="20">
        <v>-3135505</v>
      </c>
      <c r="N47" s="20">
        <v>-1026381</v>
      </c>
      <c r="O47" s="20"/>
      <c r="P47" s="20"/>
      <c r="Q47" s="20"/>
      <c r="R47" s="20"/>
      <c r="S47" s="20"/>
      <c r="T47" s="20"/>
      <c r="U47" s="20"/>
      <c r="V47" s="20"/>
      <c r="W47" s="20">
        <v>91879380</v>
      </c>
      <c r="X47" s="20">
        <v>-203498832</v>
      </c>
      <c r="Y47" s="20">
        <v>295378212</v>
      </c>
      <c r="Z47" s="47">
        <v>-145.14983162163801</v>
      </c>
      <c r="AA47" s="22">
        <v>-406997652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119490694</v>
      </c>
      <c r="D50" s="50">
        <f t="shared" ref="D50:Y50" si="7">SUM(D47:D49)</f>
        <v>0</v>
      </c>
      <c r="E50" s="51">
        <f t="shared" si="7"/>
        <v>-406997652</v>
      </c>
      <c r="F50" s="52">
        <f t="shared" si="7"/>
        <v>-406997652</v>
      </c>
      <c r="G50" s="52">
        <f t="shared" si="7"/>
        <v>129137426</v>
      </c>
      <c r="H50" s="52">
        <f t="shared" si="7"/>
        <v>-9659668</v>
      </c>
      <c r="I50" s="52">
        <f t="shared" si="7"/>
        <v>-26571997</v>
      </c>
      <c r="J50" s="52">
        <f t="shared" si="7"/>
        <v>92905761</v>
      </c>
      <c r="K50" s="52">
        <f t="shared" si="7"/>
        <v>-1127023</v>
      </c>
      <c r="L50" s="52">
        <f t="shared" si="7"/>
        <v>3236147</v>
      </c>
      <c r="M50" s="52">
        <f t="shared" si="7"/>
        <v>-3135505</v>
      </c>
      <c r="N50" s="52">
        <f t="shared" si="7"/>
        <v>-1026381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91879380</v>
      </c>
      <c r="X50" s="52">
        <f t="shared" si="7"/>
        <v>-203498832</v>
      </c>
      <c r="Y50" s="52">
        <f t="shared" si="7"/>
        <v>295378212</v>
      </c>
      <c r="Z50" s="53">
        <f>+IF(X50&lt;&gt;0,+(Y50/X50)*100,0)</f>
        <v>-145.14983162163801</v>
      </c>
      <c r="AA50" s="54">
        <f>SUM(AA47:AA49)</f>
        <v>-406997652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-8764954</v>
      </c>
      <c r="D6" s="18"/>
      <c r="E6" s="19">
        <v>28147667</v>
      </c>
      <c r="F6" s="20">
        <v>28147667</v>
      </c>
      <c r="G6" s="20">
        <v>-8740489</v>
      </c>
      <c r="H6" s="20">
        <v>258239</v>
      </c>
      <c r="I6" s="20">
        <v>3772778</v>
      </c>
      <c r="J6" s="20">
        <v>-4709472</v>
      </c>
      <c r="K6" s="20">
        <v>1183887</v>
      </c>
      <c r="L6" s="20">
        <v>-86507</v>
      </c>
      <c r="M6" s="20">
        <v>175313</v>
      </c>
      <c r="N6" s="20">
        <v>1272693</v>
      </c>
      <c r="O6" s="20"/>
      <c r="P6" s="20"/>
      <c r="Q6" s="20"/>
      <c r="R6" s="20"/>
      <c r="S6" s="20"/>
      <c r="T6" s="20"/>
      <c r="U6" s="20"/>
      <c r="V6" s="20"/>
      <c r="W6" s="20">
        <v>-3436779</v>
      </c>
      <c r="X6" s="20">
        <v>19873067</v>
      </c>
      <c r="Y6" s="20">
        <v>-23309846</v>
      </c>
      <c r="Z6" s="21">
        <v>-117.29365175491031</v>
      </c>
      <c r="AA6" s="22">
        <v>28147667</v>
      </c>
    </row>
    <row r="7" spans="1:27" x14ac:dyDescent="0.25">
      <c r="A7" s="23" t="s">
        <v>35</v>
      </c>
      <c r="B7" s="17" t="s">
        <v>32</v>
      </c>
      <c r="C7" s="18">
        <v>93880029</v>
      </c>
      <c r="D7" s="18"/>
      <c r="E7" s="19">
        <v>-10184098</v>
      </c>
      <c r="F7" s="20">
        <v>-10184098</v>
      </c>
      <c r="G7" s="20">
        <v>45795954</v>
      </c>
      <c r="H7" s="20">
        <v>55483350</v>
      </c>
      <c r="I7" s="20">
        <v>391883</v>
      </c>
      <c r="J7" s="20">
        <v>101671187</v>
      </c>
      <c r="K7" s="20">
        <v>-3772288</v>
      </c>
      <c r="L7" s="20">
        <v>-308574</v>
      </c>
      <c r="M7" s="20">
        <v>3740776</v>
      </c>
      <c r="N7" s="20">
        <v>-340086</v>
      </c>
      <c r="O7" s="20"/>
      <c r="P7" s="20"/>
      <c r="Q7" s="20"/>
      <c r="R7" s="20"/>
      <c r="S7" s="20"/>
      <c r="T7" s="20"/>
      <c r="U7" s="20"/>
      <c r="V7" s="20"/>
      <c r="W7" s="20">
        <v>101331101</v>
      </c>
      <c r="X7" s="20">
        <v>-19128340</v>
      </c>
      <c r="Y7" s="20">
        <v>120459441</v>
      </c>
      <c r="Z7" s="21">
        <v>-629.74330757399753</v>
      </c>
      <c r="AA7" s="22">
        <v>-10184098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-16271</v>
      </c>
      <c r="D10" s="18"/>
      <c r="E10" s="19">
        <v>-16150800</v>
      </c>
      <c r="F10" s="20">
        <v>-16150800</v>
      </c>
      <c r="G10" s="20">
        <v>-16271</v>
      </c>
      <c r="H10" s="20"/>
      <c r="I10" s="20">
        <v>151500</v>
      </c>
      <c r="J10" s="20">
        <v>135229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135229</v>
      </c>
      <c r="X10" s="20">
        <v>-12011922</v>
      </c>
      <c r="Y10" s="20">
        <v>12147151</v>
      </c>
      <c r="Z10" s="21">
        <v>-101.12578986110631</v>
      </c>
      <c r="AA10" s="22">
        <v>-16150800</v>
      </c>
    </row>
    <row r="11" spans="1:27" x14ac:dyDescent="0.25">
      <c r="A11" s="23" t="s">
        <v>39</v>
      </c>
      <c r="B11" s="17" t="s">
        <v>32</v>
      </c>
      <c r="C11" s="18">
        <v>10662296</v>
      </c>
      <c r="D11" s="18"/>
      <c r="E11" s="19">
        <v>8713676</v>
      </c>
      <c r="F11" s="20">
        <v>8713676</v>
      </c>
      <c r="G11" s="24">
        <v>10702452</v>
      </c>
      <c r="H11" s="24">
        <v>19980</v>
      </c>
      <c r="I11" s="24">
        <v>18093</v>
      </c>
      <c r="J11" s="20">
        <v>10740525</v>
      </c>
      <c r="K11" s="24">
        <v>103170</v>
      </c>
      <c r="L11" s="24">
        <v>308645</v>
      </c>
      <c r="M11" s="20">
        <v>2222493</v>
      </c>
      <c r="N11" s="24">
        <v>2634308</v>
      </c>
      <c r="O11" s="24"/>
      <c r="P11" s="24"/>
      <c r="Q11" s="20"/>
      <c r="R11" s="24"/>
      <c r="S11" s="24"/>
      <c r="T11" s="20"/>
      <c r="U11" s="24"/>
      <c r="V11" s="24"/>
      <c r="W11" s="24">
        <v>13374833</v>
      </c>
      <c r="X11" s="20">
        <v>8713676</v>
      </c>
      <c r="Y11" s="24">
        <v>4661157</v>
      </c>
      <c r="Z11" s="25">
        <v>53.492429601467848</v>
      </c>
      <c r="AA11" s="26">
        <v>8713676</v>
      </c>
    </row>
    <row r="12" spans="1:27" x14ac:dyDescent="0.25">
      <c r="A12" s="23" t="s">
        <v>40</v>
      </c>
      <c r="B12" s="17" t="s">
        <v>32</v>
      </c>
      <c r="C12" s="18">
        <v>-87353</v>
      </c>
      <c r="D12" s="18"/>
      <c r="E12" s="19">
        <v>-87353</v>
      </c>
      <c r="F12" s="20">
        <v>-87353</v>
      </c>
      <c r="G12" s="20">
        <v>-87353</v>
      </c>
      <c r="H12" s="20"/>
      <c r="I12" s="20"/>
      <c r="J12" s="20">
        <v>-87353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-87353</v>
      </c>
      <c r="X12" s="20">
        <v>-87353</v>
      </c>
      <c r="Y12" s="20"/>
      <c r="Z12" s="21"/>
      <c r="AA12" s="22">
        <v>-87353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95673747</v>
      </c>
      <c r="D13" s="29">
        <f>SUM(D6:D12)</f>
        <v>0</v>
      </c>
      <c r="E13" s="30">
        <f t="shared" si="0"/>
        <v>10439092</v>
      </c>
      <c r="F13" s="31">
        <f t="shared" si="0"/>
        <v>10439092</v>
      </c>
      <c r="G13" s="31">
        <f t="shared" si="0"/>
        <v>47654293</v>
      </c>
      <c r="H13" s="31">
        <f t="shared" si="0"/>
        <v>55761569</v>
      </c>
      <c r="I13" s="31">
        <f t="shared" si="0"/>
        <v>4334254</v>
      </c>
      <c r="J13" s="31">
        <f t="shared" si="0"/>
        <v>107750116</v>
      </c>
      <c r="K13" s="31">
        <f t="shared" si="0"/>
        <v>-2485231</v>
      </c>
      <c r="L13" s="31">
        <f t="shared" si="0"/>
        <v>-86436</v>
      </c>
      <c r="M13" s="31">
        <f t="shared" si="0"/>
        <v>6138582</v>
      </c>
      <c r="N13" s="31">
        <f t="shared" si="0"/>
        <v>3566915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111317031</v>
      </c>
      <c r="X13" s="31">
        <f t="shared" si="0"/>
        <v>-2640872</v>
      </c>
      <c r="Y13" s="31">
        <f t="shared" si="0"/>
        <v>113957903</v>
      </c>
      <c r="Z13" s="32">
        <f>+IF(X13&lt;&gt;0,+(Y13/X13)*100,0)</f>
        <v>-4315.161923788809</v>
      </c>
      <c r="AA13" s="33">
        <f>SUM(AA6:AA12)</f>
        <v>10439092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26352701</v>
      </c>
      <c r="D17" s="18"/>
      <c r="E17" s="19">
        <v>16774092</v>
      </c>
      <c r="F17" s="20">
        <v>16774092</v>
      </c>
      <c r="G17" s="24">
        <v>29896578</v>
      </c>
      <c r="H17" s="24">
        <v>-3543877</v>
      </c>
      <c r="I17" s="24"/>
      <c r="J17" s="20">
        <v>26352701</v>
      </c>
      <c r="K17" s="24"/>
      <c r="L17" s="24">
        <v>1737528</v>
      </c>
      <c r="M17" s="20">
        <v>14552317</v>
      </c>
      <c r="N17" s="24">
        <v>16289845</v>
      </c>
      <c r="O17" s="24"/>
      <c r="P17" s="24"/>
      <c r="Q17" s="20"/>
      <c r="R17" s="24"/>
      <c r="S17" s="24"/>
      <c r="T17" s="20"/>
      <c r="U17" s="24"/>
      <c r="V17" s="24"/>
      <c r="W17" s="24">
        <v>42642546</v>
      </c>
      <c r="X17" s="20">
        <v>19745240</v>
      </c>
      <c r="Y17" s="24">
        <v>22897306</v>
      </c>
      <c r="Z17" s="25">
        <v>115.96367529591942</v>
      </c>
      <c r="AA17" s="26">
        <v>16774092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26352701</v>
      </c>
      <c r="D25" s="29">
        <f t="shared" ref="D25:Y25" si="1">SUM(D15:D24)</f>
        <v>0</v>
      </c>
      <c r="E25" s="35">
        <f t="shared" si="1"/>
        <v>16774092</v>
      </c>
      <c r="F25" s="36">
        <f t="shared" si="1"/>
        <v>16774092</v>
      </c>
      <c r="G25" s="36">
        <f t="shared" si="1"/>
        <v>29896578</v>
      </c>
      <c r="H25" s="36">
        <f t="shared" si="1"/>
        <v>-3543877</v>
      </c>
      <c r="I25" s="36">
        <f t="shared" si="1"/>
        <v>0</v>
      </c>
      <c r="J25" s="36">
        <f t="shared" si="1"/>
        <v>26352701</v>
      </c>
      <c r="K25" s="36">
        <f t="shared" si="1"/>
        <v>0</v>
      </c>
      <c r="L25" s="36">
        <f t="shared" si="1"/>
        <v>1737528</v>
      </c>
      <c r="M25" s="36">
        <f t="shared" si="1"/>
        <v>14552317</v>
      </c>
      <c r="N25" s="36">
        <f t="shared" si="1"/>
        <v>16289845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42642546</v>
      </c>
      <c r="X25" s="36">
        <f t="shared" si="1"/>
        <v>19745240</v>
      </c>
      <c r="Y25" s="36">
        <f t="shared" si="1"/>
        <v>22897306</v>
      </c>
      <c r="Z25" s="37">
        <f>+IF(X25&lt;&gt;0,+(Y25/X25)*100,0)</f>
        <v>115.96367529591942</v>
      </c>
      <c r="AA25" s="38">
        <f>SUM(AA15:AA24)</f>
        <v>16774092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122026448</v>
      </c>
      <c r="D26" s="29">
        <f>+D13+D25</f>
        <v>0</v>
      </c>
      <c r="E26" s="30">
        <f t="shared" si="2"/>
        <v>27213184</v>
      </c>
      <c r="F26" s="31">
        <f t="shared" si="2"/>
        <v>27213184</v>
      </c>
      <c r="G26" s="31">
        <f t="shared" si="2"/>
        <v>77550871</v>
      </c>
      <c r="H26" s="31">
        <f t="shared" si="2"/>
        <v>52217692</v>
      </c>
      <c r="I26" s="31">
        <f t="shared" si="2"/>
        <v>4334254</v>
      </c>
      <c r="J26" s="31">
        <f t="shared" si="2"/>
        <v>134102817</v>
      </c>
      <c r="K26" s="31">
        <f t="shared" si="2"/>
        <v>-2485231</v>
      </c>
      <c r="L26" s="31">
        <f t="shared" si="2"/>
        <v>1651092</v>
      </c>
      <c r="M26" s="31">
        <f t="shared" si="2"/>
        <v>20690899</v>
      </c>
      <c r="N26" s="31">
        <f t="shared" si="2"/>
        <v>19856760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153959577</v>
      </c>
      <c r="X26" s="31">
        <f t="shared" si="2"/>
        <v>17104368</v>
      </c>
      <c r="Y26" s="31">
        <f t="shared" si="2"/>
        <v>136855209</v>
      </c>
      <c r="Z26" s="32">
        <f>+IF(X26&lt;&gt;0,+(Y26/X26)*100,0)</f>
        <v>800.11847850794595</v>
      </c>
      <c r="AA26" s="33">
        <f>+AA13+AA25</f>
        <v>27213184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-44234</v>
      </c>
      <c r="D31" s="18"/>
      <c r="E31" s="19">
        <v>-31075</v>
      </c>
      <c r="F31" s="20">
        <v>-31075</v>
      </c>
      <c r="G31" s="20">
        <v>-45403</v>
      </c>
      <c r="H31" s="20">
        <v>-798</v>
      </c>
      <c r="I31" s="20">
        <v>-989</v>
      </c>
      <c r="J31" s="20">
        <v>-47190</v>
      </c>
      <c r="K31" s="20">
        <v>-471</v>
      </c>
      <c r="L31" s="20">
        <v>-2311</v>
      </c>
      <c r="M31" s="20">
        <v>-616</v>
      </c>
      <c r="N31" s="20">
        <v>-3398</v>
      </c>
      <c r="O31" s="20"/>
      <c r="P31" s="20"/>
      <c r="Q31" s="20"/>
      <c r="R31" s="20"/>
      <c r="S31" s="20"/>
      <c r="T31" s="20"/>
      <c r="U31" s="20"/>
      <c r="V31" s="20"/>
      <c r="W31" s="20">
        <v>-50588</v>
      </c>
      <c r="X31" s="20">
        <v>-31075</v>
      </c>
      <c r="Y31" s="20">
        <v>-19513</v>
      </c>
      <c r="Z31" s="21">
        <v>62.793242156074015</v>
      </c>
      <c r="AA31" s="22">
        <v>-31075</v>
      </c>
    </row>
    <row r="32" spans="1:27" x14ac:dyDescent="0.25">
      <c r="A32" s="23" t="s">
        <v>59</v>
      </c>
      <c r="B32" s="17" t="s">
        <v>32</v>
      </c>
      <c r="C32" s="18">
        <v>-18758656</v>
      </c>
      <c r="D32" s="18"/>
      <c r="E32" s="19">
        <v>17495661</v>
      </c>
      <c r="F32" s="20">
        <v>17495661</v>
      </c>
      <c r="G32" s="20">
        <v>-19344725</v>
      </c>
      <c r="H32" s="20">
        <v>-435486</v>
      </c>
      <c r="I32" s="20">
        <v>213468</v>
      </c>
      <c r="J32" s="20">
        <v>-19566743</v>
      </c>
      <c r="K32" s="20">
        <v>174845</v>
      </c>
      <c r="L32" s="20">
        <v>-360821</v>
      </c>
      <c r="M32" s="20">
        <v>15882364</v>
      </c>
      <c r="N32" s="20">
        <v>15696388</v>
      </c>
      <c r="O32" s="20"/>
      <c r="P32" s="20"/>
      <c r="Q32" s="20"/>
      <c r="R32" s="20"/>
      <c r="S32" s="20"/>
      <c r="T32" s="20"/>
      <c r="U32" s="20"/>
      <c r="V32" s="20"/>
      <c r="W32" s="20">
        <v>-3870355</v>
      </c>
      <c r="X32" s="20">
        <v>5354805</v>
      </c>
      <c r="Y32" s="20">
        <v>-9225160</v>
      </c>
      <c r="Z32" s="21">
        <v>-172.27816885955698</v>
      </c>
      <c r="AA32" s="22">
        <v>17495661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10000002</v>
      </c>
      <c r="F33" s="20">
        <v>10000002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6666668</v>
      </c>
      <c r="Y33" s="20">
        <v>-6666668</v>
      </c>
      <c r="Z33" s="21">
        <v>-100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23130215</v>
      </c>
      <c r="D35" s="18"/>
      <c r="E35" s="19">
        <v>14669175</v>
      </c>
      <c r="F35" s="20">
        <v>14669175</v>
      </c>
      <c r="G35" s="20">
        <v>23586917</v>
      </c>
      <c r="H35" s="20">
        <v>387370</v>
      </c>
      <c r="I35" s="20">
        <v>393053</v>
      </c>
      <c r="J35" s="20">
        <v>24367340</v>
      </c>
      <c r="K35" s="20">
        <v>465972</v>
      </c>
      <c r="L35" s="20">
        <v>208620</v>
      </c>
      <c r="M35" s="20">
        <v>450372</v>
      </c>
      <c r="N35" s="20">
        <v>1124964</v>
      </c>
      <c r="O35" s="20"/>
      <c r="P35" s="20"/>
      <c r="Q35" s="20"/>
      <c r="R35" s="20"/>
      <c r="S35" s="20"/>
      <c r="T35" s="20"/>
      <c r="U35" s="20"/>
      <c r="V35" s="20"/>
      <c r="W35" s="20">
        <v>25492304</v>
      </c>
      <c r="X35" s="20">
        <v>14669175</v>
      </c>
      <c r="Y35" s="20">
        <v>10823129</v>
      </c>
      <c r="Z35" s="21">
        <v>73.781443060022127</v>
      </c>
      <c r="AA35" s="22">
        <v>14669175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4327325</v>
      </c>
      <c r="D37" s="29">
        <f t="shared" ref="D37:Y37" si="3">SUM(D29:D36)</f>
        <v>0</v>
      </c>
      <c r="E37" s="30">
        <f t="shared" si="3"/>
        <v>42133763</v>
      </c>
      <c r="F37" s="31">
        <f t="shared" si="3"/>
        <v>42133763</v>
      </c>
      <c r="G37" s="31">
        <f t="shared" si="3"/>
        <v>4196789</v>
      </c>
      <c r="H37" s="31">
        <f t="shared" si="3"/>
        <v>-48914</v>
      </c>
      <c r="I37" s="31">
        <f t="shared" si="3"/>
        <v>605532</v>
      </c>
      <c r="J37" s="31">
        <f t="shared" si="3"/>
        <v>4753407</v>
      </c>
      <c r="K37" s="31">
        <f t="shared" si="3"/>
        <v>640346</v>
      </c>
      <c r="L37" s="31">
        <f t="shared" si="3"/>
        <v>-154512</v>
      </c>
      <c r="M37" s="31">
        <f t="shared" si="3"/>
        <v>16332120</v>
      </c>
      <c r="N37" s="31">
        <f t="shared" si="3"/>
        <v>16817954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21571361</v>
      </c>
      <c r="X37" s="31">
        <f t="shared" si="3"/>
        <v>26659573</v>
      </c>
      <c r="Y37" s="31">
        <f t="shared" si="3"/>
        <v>-5088212</v>
      </c>
      <c r="Z37" s="32">
        <f>+IF(X37&lt;&gt;0,+(Y37/X37)*100,0)</f>
        <v>-19.085872080546824</v>
      </c>
      <c r="AA37" s="33">
        <f>SUM(AA29:AA36)</f>
        <v>42133763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4327325</v>
      </c>
      <c r="D44" s="29">
        <f>+D37+D43</f>
        <v>0</v>
      </c>
      <c r="E44" s="30">
        <f t="shared" si="5"/>
        <v>42133763</v>
      </c>
      <c r="F44" s="31">
        <f t="shared" si="5"/>
        <v>42133763</v>
      </c>
      <c r="G44" s="31">
        <f t="shared" si="5"/>
        <v>4196789</v>
      </c>
      <c r="H44" s="31">
        <f t="shared" si="5"/>
        <v>-48914</v>
      </c>
      <c r="I44" s="31">
        <f t="shared" si="5"/>
        <v>605532</v>
      </c>
      <c r="J44" s="31">
        <f t="shared" si="5"/>
        <v>4753407</v>
      </c>
      <c r="K44" s="31">
        <f t="shared" si="5"/>
        <v>640346</v>
      </c>
      <c r="L44" s="31">
        <f t="shared" si="5"/>
        <v>-154512</v>
      </c>
      <c r="M44" s="31">
        <f t="shared" si="5"/>
        <v>16332120</v>
      </c>
      <c r="N44" s="31">
        <f t="shared" si="5"/>
        <v>16817954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21571361</v>
      </c>
      <c r="X44" s="31">
        <f t="shared" si="5"/>
        <v>26659573</v>
      </c>
      <c r="Y44" s="31">
        <f t="shared" si="5"/>
        <v>-5088212</v>
      </c>
      <c r="Z44" s="32">
        <f>+IF(X44&lt;&gt;0,+(Y44/X44)*100,0)</f>
        <v>-19.085872080546824</v>
      </c>
      <c r="AA44" s="33">
        <f>+AA37+AA43</f>
        <v>42133763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117699123</v>
      </c>
      <c r="D45" s="42">
        <f t="shared" si="6"/>
        <v>0</v>
      </c>
      <c r="E45" s="43">
        <f t="shared" si="6"/>
        <v>-14920579</v>
      </c>
      <c r="F45" s="44">
        <f t="shared" si="6"/>
        <v>-14920579</v>
      </c>
      <c r="G45" s="44">
        <f t="shared" si="6"/>
        <v>73354082</v>
      </c>
      <c r="H45" s="44">
        <f t="shared" si="6"/>
        <v>52266606</v>
      </c>
      <c r="I45" s="44">
        <f t="shared" si="6"/>
        <v>3728722</v>
      </c>
      <c r="J45" s="44">
        <f t="shared" si="6"/>
        <v>129349410</v>
      </c>
      <c r="K45" s="44">
        <f t="shared" si="6"/>
        <v>-3125577</v>
      </c>
      <c r="L45" s="44">
        <f t="shared" si="6"/>
        <v>1805604</v>
      </c>
      <c r="M45" s="44">
        <f t="shared" si="6"/>
        <v>4358779</v>
      </c>
      <c r="N45" s="44">
        <f t="shared" si="6"/>
        <v>3038806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132388216</v>
      </c>
      <c r="X45" s="44">
        <f t="shared" si="6"/>
        <v>-9555205</v>
      </c>
      <c r="Y45" s="44">
        <f t="shared" si="6"/>
        <v>141943421</v>
      </c>
      <c r="Z45" s="45">
        <f>+IF(X45&lt;&gt;0,+(Y45/X45)*100,0)</f>
        <v>-1485.508903262672</v>
      </c>
      <c r="AA45" s="46">
        <f>+AA26-AA44</f>
        <v>-14920579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-43722672</v>
      </c>
      <c r="D47" s="18"/>
      <c r="E47" s="19">
        <v>-40746052</v>
      </c>
      <c r="F47" s="20">
        <v>-40746052</v>
      </c>
      <c r="G47" s="20">
        <v>-53497505</v>
      </c>
      <c r="H47" s="20">
        <v>16308651</v>
      </c>
      <c r="I47" s="20">
        <v>-732264</v>
      </c>
      <c r="J47" s="20">
        <v>-37921118</v>
      </c>
      <c r="K47" s="20">
        <v>-3470852</v>
      </c>
      <c r="L47" s="20">
        <v>-1187192</v>
      </c>
      <c r="M47" s="20">
        <v>897529</v>
      </c>
      <c r="N47" s="20">
        <v>-3760515</v>
      </c>
      <c r="O47" s="20"/>
      <c r="P47" s="20"/>
      <c r="Q47" s="20"/>
      <c r="R47" s="20"/>
      <c r="S47" s="20"/>
      <c r="T47" s="20"/>
      <c r="U47" s="20"/>
      <c r="V47" s="20"/>
      <c r="W47" s="20">
        <v>-41681633</v>
      </c>
      <c r="X47" s="20">
        <v>-35380678</v>
      </c>
      <c r="Y47" s="20">
        <v>-6300955</v>
      </c>
      <c r="Z47" s="47">
        <v>17.809028419410165</v>
      </c>
      <c r="AA47" s="22">
        <v>-40746052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-43722672</v>
      </c>
      <c r="D50" s="50">
        <f t="shared" ref="D50:Y50" si="7">SUM(D47:D49)</f>
        <v>0</v>
      </c>
      <c r="E50" s="51">
        <f t="shared" si="7"/>
        <v>-40746052</v>
      </c>
      <c r="F50" s="52">
        <f t="shared" si="7"/>
        <v>-40746052</v>
      </c>
      <c r="G50" s="52">
        <f t="shared" si="7"/>
        <v>-53497505</v>
      </c>
      <c r="H50" s="52">
        <f t="shared" si="7"/>
        <v>16308651</v>
      </c>
      <c r="I50" s="52">
        <f t="shared" si="7"/>
        <v>-732264</v>
      </c>
      <c r="J50" s="52">
        <f t="shared" si="7"/>
        <v>-37921118</v>
      </c>
      <c r="K50" s="52">
        <f t="shared" si="7"/>
        <v>-3470852</v>
      </c>
      <c r="L50" s="52">
        <f t="shared" si="7"/>
        <v>-1187192</v>
      </c>
      <c r="M50" s="52">
        <f t="shared" si="7"/>
        <v>897529</v>
      </c>
      <c r="N50" s="52">
        <f t="shared" si="7"/>
        <v>-3760515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-41681633</v>
      </c>
      <c r="X50" s="52">
        <f t="shared" si="7"/>
        <v>-35380678</v>
      </c>
      <c r="Y50" s="52">
        <f t="shared" si="7"/>
        <v>-6300955</v>
      </c>
      <c r="Z50" s="53">
        <f>+IF(X50&lt;&gt;0,+(Y50/X50)*100,0)</f>
        <v>17.809028419410165</v>
      </c>
      <c r="AA50" s="54">
        <f>SUM(AA47:AA49)</f>
        <v>-40746052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54039629</v>
      </c>
      <c r="D7" s="18"/>
      <c r="E7" s="19">
        <v>144495621</v>
      </c>
      <c r="F7" s="20">
        <v>144495621</v>
      </c>
      <c r="G7" s="20">
        <v>123688881</v>
      </c>
      <c r="H7" s="20">
        <v>-57415547</v>
      </c>
      <c r="I7" s="20">
        <v>-49526104</v>
      </c>
      <c r="J7" s="20">
        <v>16747230</v>
      </c>
      <c r="K7" s="20">
        <v>5722720</v>
      </c>
      <c r="L7" s="20">
        <v>59445734</v>
      </c>
      <c r="M7" s="20">
        <v>5528256</v>
      </c>
      <c r="N7" s="20">
        <v>70696710</v>
      </c>
      <c r="O7" s="20"/>
      <c r="P7" s="20"/>
      <c r="Q7" s="20"/>
      <c r="R7" s="20"/>
      <c r="S7" s="20"/>
      <c r="T7" s="20"/>
      <c r="U7" s="20"/>
      <c r="V7" s="20"/>
      <c r="W7" s="20">
        <v>87443940</v>
      </c>
      <c r="X7" s="20">
        <v>72247818</v>
      </c>
      <c r="Y7" s="20">
        <v>15196122</v>
      </c>
      <c r="Z7" s="21">
        <v>21.033330030811452</v>
      </c>
      <c r="AA7" s="22">
        <v>144495621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54039629</v>
      </c>
      <c r="D13" s="29">
        <f>SUM(D6:D12)</f>
        <v>0</v>
      </c>
      <c r="E13" s="30">
        <f t="shared" si="0"/>
        <v>144495621</v>
      </c>
      <c r="F13" s="31">
        <f t="shared" si="0"/>
        <v>144495621</v>
      </c>
      <c r="G13" s="31">
        <f t="shared" si="0"/>
        <v>123688881</v>
      </c>
      <c r="H13" s="31">
        <f t="shared" si="0"/>
        <v>-57415547</v>
      </c>
      <c r="I13" s="31">
        <f t="shared" si="0"/>
        <v>-49526104</v>
      </c>
      <c r="J13" s="31">
        <f t="shared" si="0"/>
        <v>16747230</v>
      </c>
      <c r="K13" s="31">
        <f t="shared" si="0"/>
        <v>5722720</v>
      </c>
      <c r="L13" s="31">
        <f t="shared" si="0"/>
        <v>59445734</v>
      </c>
      <c r="M13" s="31">
        <f t="shared" si="0"/>
        <v>5528256</v>
      </c>
      <c r="N13" s="31">
        <f t="shared" si="0"/>
        <v>70696710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87443940</v>
      </c>
      <c r="X13" s="31">
        <f t="shared" si="0"/>
        <v>72247818</v>
      </c>
      <c r="Y13" s="31">
        <f t="shared" si="0"/>
        <v>15196122</v>
      </c>
      <c r="Z13" s="32">
        <f>+IF(X13&lt;&gt;0,+(Y13/X13)*100,0)</f>
        <v>21.033330030811452</v>
      </c>
      <c r="AA13" s="33">
        <f>SUM(AA6:AA12)</f>
        <v>144495621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160010777</v>
      </c>
      <c r="D17" s="18"/>
      <c r="E17" s="19">
        <v>-169764399</v>
      </c>
      <c r="F17" s="20">
        <v>-169764399</v>
      </c>
      <c r="G17" s="24">
        <v>1036032369</v>
      </c>
      <c r="H17" s="24">
        <v>-31331329</v>
      </c>
      <c r="I17" s="24">
        <v>-1003072074</v>
      </c>
      <c r="J17" s="20">
        <v>1628966</v>
      </c>
      <c r="K17" s="24">
        <v>909531</v>
      </c>
      <c r="L17" s="24">
        <v>185449051</v>
      </c>
      <c r="M17" s="20">
        <v>3551505</v>
      </c>
      <c r="N17" s="24">
        <v>189910087</v>
      </c>
      <c r="O17" s="24"/>
      <c r="P17" s="24"/>
      <c r="Q17" s="20"/>
      <c r="R17" s="24"/>
      <c r="S17" s="24"/>
      <c r="T17" s="20"/>
      <c r="U17" s="24"/>
      <c r="V17" s="24"/>
      <c r="W17" s="24">
        <v>191539053</v>
      </c>
      <c r="X17" s="20">
        <v>-84882204</v>
      </c>
      <c r="Y17" s="24">
        <v>276421257</v>
      </c>
      <c r="Z17" s="25">
        <v>-325.65277993959722</v>
      </c>
      <c r="AA17" s="26">
        <v>-169764399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160010777</v>
      </c>
      <c r="D25" s="29">
        <f t="shared" ref="D25:Y25" si="1">SUM(D15:D24)</f>
        <v>0</v>
      </c>
      <c r="E25" s="35">
        <f t="shared" si="1"/>
        <v>-169764399</v>
      </c>
      <c r="F25" s="36">
        <f t="shared" si="1"/>
        <v>-169764399</v>
      </c>
      <c r="G25" s="36">
        <f t="shared" si="1"/>
        <v>1036032369</v>
      </c>
      <c r="H25" s="36">
        <f t="shared" si="1"/>
        <v>-31331329</v>
      </c>
      <c r="I25" s="36">
        <f t="shared" si="1"/>
        <v>-1003072074</v>
      </c>
      <c r="J25" s="36">
        <f t="shared" si="1"/>
        <v>1628966</v>
      </c>
      <c r="K25" s="36">
        <f t="shared" si="1"/>
        <v>909531</v>
      </c>
      <c r="L25" s="36">
        <f t="shared" si="1"/>
        <v>185449051</v>
      </c>
      <c r="M25" s="36">
        <f t="shared" si="1"/>
        <v>3551505</v>
      </c>
      <c r="N25" s="36">
        <f t="shared" si="1"/>
        <v>189910087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191539053</v>
      </c>
      <c r="X25" s="36">
        <f t="shared" si="1"/>
        <v>-84882204</v>
      </c>
      <c r="Y25" s="36">
        <f t="shared" si="1"/>
        <v>276421257</v>
      </c>
      <c r="Z25" s="37">
        <f>+IF(X25&lt;&gt;0,+(Y25/X25)*100,0)</f>
        <v>-325.65277993959722</v>
      </c>
      <c r="AA25" s="38">
        <f>SUM(AA15:AA24)</f>
        <v>-169764399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214050406</v>
      </c>
      <c r="D26" s="29">
        <f>+D13+D25</f>
        <v>0</v>
      </c>
      <c r="E26" s="30">
        <f t="shared" si="2"/>
        <v>-25268778</v>
      </c>
      <c r="F26" s="31">
        <f t="shared" si="2"/>
        <v>-25268778</v>
      </c>
      <c r="G26" s="31">
        <f t="shared" si="2"/>
        <v>1159721250</v>
      </c>
      <c r="H26" s="31">
        <f t="shared" si="2"/>
        <v>-88746876</v>
      </c>
      <c r="I26" s="31">
        <f t="shared" si="2"/>
        <v>-1052598178</v>
      </c>
      <c r="J26" s="31">
        <f t="shared" si="2"/>
        <v>18376196</v>
      </c>
      <c r="K26" s="31">
        <f t="shared" si="2"/>
        <v>6632251</v>
      </c>
      <c r="L26" s="31">
        <f t="shared" si="2"/>
        <v>244894785</v>
      </c>
      <c r="M26" s="31">
        <f t="shared" si="2"/>
        <v>9079761</v>
      </c>
      <c r="N26" s="31">
        <f t="shared" si="2"/>
        <v>260606797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278982993</v>
      </c>
      <c r="X26" s="31">
        <f t="shared" si="2"/>
        <v>-12634386</v>
      </c>
      <c r="Y26" s="31">
        <f t="shared" si="2"/>
        <v>291617379</v>
      </c>
      <c r="Z26" s="32">
        <f>+IF(X26&lt;&gt;0,+(Y26/X26)*100,0)</f>
        <v>-2308.1246607472654</v>
      </c>
      <c r="AA26" s="33">
        <f>+AA13+AA25</f>
        <v>-25268778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31304111</v>
      </c>
      <c r="D35" s="18"/>
      <c r="E35" s="19">
        <v>32064754</v>
      </c>
      <c r="F35" s="20">
        <v>32064754</v>
      </c>
      <c r="G35" s="20">
        <v>31922829</v>
      </c>
      <c r="H35" s="20">
        <v>619684</v>
      </c>
      <c r="I35" s="20">
        <v>-30690690</v>
      </c>
      <c r="J35" s="20">
        <v>1851823</v>
      </c>
      <c r="K35" s="20">
        <v>583151</v>
      </c>
      <c r="L35" s="20">
        <v>31606527</v>
      </c>
      <c r="M35" s="20">
        <v>542531</v>
      </c>
      <c r="N35" s="20">
        <v>32732209</v>
      </c>
      <c r="O35" s="20"/>
      <c r="P35" s="20"/>
      <c r="Q35" s="20"/>
      <c r="R35" s="20"/>
      <c r="S35" s="20"/>
      <c r="T35" s="20"/>
      <c r="U35" s="20"/>
      <c r="V35" s="20"/>
      <c r="W35" s="20">
        <v>34584032</v>
      </c>
      <c r="X35" s="20">
        <v>16032378</v>
      </c>
      <c r="Y35" s="20">
        <v>18551654</v>
      </c>
      <c r="Z35" s="21">
        <v>115.71367641157164</v>
      </c>
      <c r="AA35" s="22">
        <v>32064754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31304111</v>
      </c>
      <c r="D37" s="29">
        <f t="shared" ref="D37:Y37" si="3">SUM(D29:D36)</f>
        <v>0</v>
      </c>
      <c r="E37" s="30">
        <f t="shared" si="3"/>
        <v>32064754</v>
      </c>
      <c r="F37" s="31">
        <f t="shared" si="3"/>
        <v>32064754</v>
      </c>
      <c r="G37" s="31">
        <f t="shared" si="3"/>
        <v>31922829</v>
      </c>
      <c r="H37" s="31">
        <f t="shared" si="3"/>
        <v>619684</v>
      </c>
      <c r="I37" s="31">
        <f t="shared" si="3"/>
        <v>-30690690</v>
      </c>
      <c r="J37" s="31">
        <f t="shared" si="3"/>
        <v>1851823</v>
      </c>
      <c r="K37" s="31">
        <f t="shared" si="3"/>
        <v>583151</v>
      </c>
      <c r="L37" s="31">
        <f t="shared" si="3"/>
        <v>31606527</v>
      </c>
      <c r="M37" s="31">
        <f t="shared" si="3"/>
        <v>542531</v>
      </c>
      <c r="N37" s="31">
        <f t="shared" si="3"/>
        <v>32732209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34584032</v>
      </c>
      <c r="X37" s="31">
        <f t="shared" si="3"/>
        <v>16032378</v>
      </c>
      <c r="Y37" s="31">
        <f t="shared" si="3"/>
        <v>18551654</v>
      </c>
      <c r="Z37" s="32">
        <f>+IF(X37&lt;&gt;0,+(Y37/X37)*100,0)</f>
        <v>115.71367641157164</v>
      </c>
      <c r="AA37" s="33">
        <f>SUM(AA29:AA36)</f>
        <v>32064754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31304111</v>
      </c>
      <c r="D44" s="29">
        <f>+D37+D43</f>
        <v>0</v>
      </c>
      <c r="E44" s="30">
        <f t="shared" si="5"/>
        <v>32064754</v>
      </c>
      <c r="F44" s="31">
        <f t="shared" si="5"/>
        <v>32064754</v>
      </c>
      <c r="G44" s="31">
        <f t="shared" si="5"/>
        <v>31922829</v>
      </c>
      <c r="H44" s="31">
        <f t="shared" si="5"/>
        <v>619684</v>
      </c>
      <c r="I44" s="31">
        <f t="shared" si="5"/>
        <v>-30690690</v>
      </c>
      <c r="J44" s="31">
        <f t="shared" si="5"/>
        <v>1851823</v>
      </c>
      <c r="K44" s="31">
        <f t="shared" si="5"/>
        <v>583151</v>
      </c>
      <c r="L44" s="31">
        <f t="shared" si="5"/>
        <v>31606527</v>
      </c>
      <c r="M44" s="31">
        <f t="shared" si="5"/>
        <v>542531</v>
      </c>
      <c r="N44" s="31">
        <f t="shared" si="5"/>
        <v>32732209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34584032</v>
      </c>
      <c r="X44" s="31">
        <f t="shared" si="5"/>
        <v>16032378</v>
      </c>
      <c r="Y44" s="31">
        <f t="shared" si="5"/>
        <v>18551654</v>
      </c>
      <c r="Z44" s="32">
        <f>+IF(X44&lt;&gt;0,+(Y44/X44)*100,0)</f>
        <v>115.71367641157164</v>
      </c>
      <c r="AA44" s="33">
        <f>+AA37+AA43</f>
        <v>32064754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182746295</v>
      </c>
      <c r="D45" s="42">
        <f t="shared" si="6"/>
        <v>0</v>
      </c>
      <c r="E45" s="43">
        <f t="shared" si="6"/>
        <v>-57333532</v>
      </c>
      <c r="F45" s="44">
        <f t="shared" si="6"/>
        <v>-57333532</v>
      </c>
      <c r="G45" s="44">
        <f t="shared" si="6"/>
        <v>1127798421</v>
      </c>
      <c r="H45" s="44">
        <f t="shared" si="6"/>
        <v>-89366560</v>
      </c>
      <c r="I45" s="44">
        <f t="shared" si="6"/>
        <v>-1021907488</v>
      </c>
      <c r="J45" s="44">
        <f t="shared" si="6"/>
        <v>16524373</v>
      </c>
      <c r="K45" s="44">
        <f t="shared" si="6"/>
        <v>6049100</v>
      </c>
      <c r="L45" s="44">
        <f t="shared" si="6"/>
        <v>213288258</v>
      </c>
      <c r="M45" s="44">
        <f t="shared" si="6"/>
        <v>8537230</v>
      </c>
      <c r="N45" s="44">
        <f t="shared" si="6"/>
        <v>227874588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244398961</v>
      </c>
      <c r="X45" s="44">
        <f t="shared" si="6"/>
        <v>-28666764</v>
      </c>
      <c r="Y45" s="44">
        <f t="shared" si="6"/>
        <v>273065725</v>
      </c>
      <c r="Z45" s="45">
        <f>+IF(X45&lt;&gt;0,+(Y45/X45)*100,0)</f>
        <v>-952.55162040612595</v>
      </c>
      <c r="AA45" s="46">
        <f>+AA26-AA44</f>
        <v>-57333532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617207495</v>
      </c>
      <c r="D47" s="18"/>
      <c r="E47" s="19">
        <v>390186373</v>
      </c>
      <c r="F47" s="20">
        <v>390186373</v>
      </c>
      <c r="G47" s="20">
        <v>664538076</v>
      </c>
      <c r="H47" s="20">
        <v>-1290361</v>
      </c>
      <c r="I47" s="20">
        <v>-663247715</v>
      </c>
      <c r="J47" s="20"/>
      <c r="K47" s="20"/>
      <c r="L47" s="20">
        <v>448510924</v>
      </c>
      <c r="M47" s="20"/>
      <c r="N47" s="20">
        <v>448510924</v>
      </c>
      <c r="O47" s="20"/>
      <c r="P47" s="20"/>
      <c r="Q47" s="20"/>
      <c r="R47" s="20"/>
      <c r="S47" s="20"/>
      <c r="T47" s="20"/>
      <c r="U47" s="20"/>
      <c r="V47" s="20"/>
      <c r="W47" s="20">
        <v>448510924</v>
      </c>
      <c r="X47" s="20">
        <v>195093186</v>
      </c>
      <c r="Y47" s="20">
        <v>253417738</v>
      </c>
      <c r="Z47" s="47">
        <v>129.89574018233523</v>
      </c>
      <c r="AA47" s="22">
        <v>390186373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617207495</v>
      </c>
      <c r="D50" s="50">
        <f t="shared" ref="D50:Y50" si="7">SUM(D47:D49)</f>
        <v>0</v>
      </c>
      <c r="E50" s="51">
        <f t="shared" si="7"/>
        <v>390186373</v>
      </c>
      <c r="F50" s="52">
        <f t="shared" si="7"/>
        <v>390186373</v>
      </c>
      <c r="G50" s="52">
        <f t="shared" si="7"/>
        <v>664538076</v>
      </c>
      <c r="H50" s="52">
        <f t="shared" si="7"/>
        <v>-1290361</v>
      </c>
      <c r="I50" s="52">
        <f t="shared" si="7"/>
        <v>-663247715</v>
      </c>
      <c r="J50" s="52">
        <f t="shared" si="7"/>
        <v>0</v>
      </c>
      <c r="K50" s="52">
        <f t="shared" si="7"/>
        <v>0</v>
      </c>
      <c r="L50" s="52">
        <f t="shared" si="7"/>
        <v>448510924</v>
      </c>
      <c r="M50" s="52">
        <f t="shared" si="7"/>
        <v>0</v>
      </c>
      <c r="N50" s="52">
        <f t="shared" si="7"/>
        <v>448510924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448510924</v>
      </c>
      <c r="X50" s="52">
        <f t="shared" si="7"/>
        <v>195093186</v>
      </c>
      <c r="Y50" s="52">
        <f t="shared" si="7"/>
        <v>253417738</v>
      </c>
      <c r="Z50" s="53">
        <f>+IF(X50&lt;&gt;0,+(Y50/X50)*100,0)</f>
        <v>129.89574018233523</v>
      </c>
      <c r="AA50" s="54">
        <f>SUM(AA47:AA49)</f>
        <v>390186373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-14004567</v>
      </c>
      <c r="D6" s="18"/>
      <c r="E6" s="19">
        <v>-27885363</v>
      </c>
      <c r="F6" s="20">
        <v>-27885363</v>
      </c>
      <c r="G6" s="20"/>
      <c r="H6" s="20">
        <v>-2758403</v>
      </c>
      <c r="I6" s="20">
        <v>-3910219</v>
      </c>
      <c r="J6" s="20">
        <v>-6668622</v>
      </c>
      <c r="K6" s="20">
        <v>-4740752</v>
      </c>
      <c r="L6" s="20">
        <v>-2871108</v>
      </c>
      <c r="M6" s="20">
        <v>-1556759</v>
      </c>
      <c r="N6" s="20">
        <v>-9168619</v>
      </c>
      <c r="O6" s="20"/>
      <c r="P6" s="20"/>
      <c r="Q6" s="20"/>
      <c r="R6" s="20"/>
      <c r="S6" s="20"/>
      <c r="T6" s="20"/>
      <c r="U6" s="20"/>
      <c r="V6" s="20"/>
      <c r="W6" s="20">
        <v>-15837241</v>
      </c>
      <c r="X6" s="20">
        <v>-13903643</v>
      </c>
      <c r="Y6" s="20">
        <v>-1933598</v>
      </c>
      <c r="Z6" s="21">
        <v>13.907132109188938</v>
      </c>
      <c r="AA6" s="22">
        <v>-27885363</v>
      </c>
    </row>
    <row r="7" spans="1:27" x14ac:dyDescent="0.25">
      <c r="A7" s="23" t="s">
        <v>35</v>
      </c>
      <c r="B7" s="17" t="s">
        <v>32</v>
      </c>
      <c r="C7" s="18">
        <v>63526843</v>
      </c>
      <c r="D7" s="18"/>
      <c r="E7" s="19">
        <v>38899415</v>
      </c>
      <c r="F7" s="20">
        <v>38899415</v>
      </c>
      <c r="G7" s="20"/>
      <c r="H7" s="20">
        <v>2342618</v>
      </c>
      <c r="I7" s="20">
        <v>2175086</v>
      </c>
      <c r="J7" s="20">
        <v>4517704</v>
      </c>
      <c r="K7" s="20">
        <v>2156481</v>
      </c>
      <c r="L7" s="20">
        <v>2136716</v>
      </c>
      <c r="M7" s="20">
        <v>13596692</v>
      </c>
      <c r="N7" s="20">
        <v>17889889</v>
      </c>
      <c r="O7" s="20"/>
      <c r="P7" s="20"/>
      <c r="Q7" s="20"/>
      <c r="R7" s="20"/>
      <c r="S7" s="20"/>
      <c r="T7" s="20"/>
      <c r="U7" s="20"/>
      <c r="V7" s="20"/>
      <c r="W7" s="20">
        <v>22407593</v>
      </c>
      <c r="X7" s="20">
        <v>19669749</v>
      </c>
      <c r="Y7" s="20">
        <v>2737844</v>
      </c>
      <c r="Z7" s="21">
        <v>13.91905916033804</v>
      </c>
      <c r="AA7" s="22">
        <v>38899415</v>
      </c>
    </row>
    <row r="8" spans="1:27" x14ac:dyDescent="0.25">
      <c r="A8" s="23" t="s">
        <v>36</v>
      </c>
      <c r="B8" s="17" t="s">
        <v>32</v>
      </c>
      <c r="C8" s="18">
        <v>-16074228</v>
      </c>
      <c r="D8" s="18"/>
      <c r="E8" s="19">
        <v>-19449708</v>
      </c>
      <c r="F8" s="20">
        <v>-19449708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-9834872</v>
      </c>
      <c r="Y8" s="20">
        <v>9834872</v>
      </c>
      <c r="Z8" s="21">
        <v>-100</v>
      </c>
      <c r="AA8" s="22">
        <v>-19449708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33448048</v>
      </c>
      <c r="D13" s="29">
        <f>SUM(D6:D12)</f>
        <v>0</v>
      </c>
      <c r="E13" s="30">
        <f t="shared" si="0"/>
        <v>-8435656</v>
      </c>
      <c r="F13" s="31">
        <f t="shared" si="0"/>
        <v>-8435656</v>
      </c>
      <c r="G13" s="31">
        <f t="shared" si="0"/>
        <v>0</v>
      </c>
      <c r="H13" s="31">
        <f t="shared" si="0"/>
        <v>-415785</v>
      </c>
      <c r="I13" s="31">
        <f t="shared" si="0"/>
        <v>-1735133</v>
      </c>
      <c r="J13" s="31">
        <f t="shared" si="0"/>
        <v>-2150918</v>
      </c>
      <c r="K13" s="31">
        <f t="shared" si="0"/>
        <v>-2584271</v>
      </c>
      <c r="L13" s="31">
        <f t="shared" si="0"/>
        <v>-734392</v>
      </c>
      <c r="M13" s="31">
        <f t="shared" si="0"/>
        <v>12039933</v>
      </c>
      <c r="N13" s="31">
        <f t="shared" si="0"/>
        <v>8721270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6570352</v>
      </c>
      <c r="X13" s="31">
        <f t="shared" si="0"/>
        <v>-4068766</v>
      </c>
      <c r="Y13" s="31">
        <f t="shared" si="0"/>
        <v>10639118</v>
      </c>
      <c r="Z13" s="32">
        <f>+IF(X13&lt;&gt;0,+(Y13/X13)*100,0)</f>
        <v>-261.4826706672244</v>
      </c>
      <c r="AA13" s="33">
        <f>SUM(AA6:AA12)</f>
        <v>-8435656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93262149</v>
      </c>
      <c r="D17" s="18"/>
      <c r="E17" s="19">
        <v>201099205</v>
      </c>
      <c r="F17" s="20">
        <v>201099205</v>
      </c>
      <c r="G17" s="24"/>
      <c r="H17" s="24">
        <v>2578306</v>
      </c>
      <c r="I17" s="24">
        <v>4307972</v>
      </c>
      <c r="J17" s="20">
        <v>6886278</v>
      </c>
      <c r="K17" s="24">
        <v>3965481</v>
      </c>
      <c r="L17" s="24">
        <v>2993365</v>
      </c>
      <c r="M17" s="20">
        <v>15905458</v>
      </c>
      <c r="N17" s="24">
        <v>22864304</v>
      </c>
      <c r="O17" s="24"/>
      <c r="P17" s="24"/>
      <c r="Q17" s="20"/>
      <c r="R17" s="24"/>
      <c r="S17" s="24"/>
      <c r="T17" s="20"/>
      <c r="U17" s="24"/>
      <c r="V17" s="24"/>
      <c r="W17" s="24">
        <v>29750582</v>
      </c>
      <c r="X17" s="20">
        <v>186080629</v>
      </c>
      <c r="Y17" s="24">
        <v>-156330047</v>
      </c>
      <c r="Z17" s="25">
        <v>-84.011994069517044</v>
      </c>
      <c r="AA17" s="26">
        <v>201099205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93262149</v>
      </c>
      <c r="D25" s="29">
        <f t="shared" ref="D25:Y25" si="1">SUM(D15:D24)</f>
        <v>0</v>
      </c>
      <c r="E25" s="35">
        <f t="shared" si="1"/>
        <v>201099205</v>
      </c>
      <c r="F25" s="36">
        <f t="shared" si="1"/>
        <v>201099205</v>
      </c>
      <c r="G25" s="36">
        <f t="shared" si="1"/>
        <v>0</v>
      </c>
      <c r="H25" s="36">
        <f t="shared" si="1"/>
        <v>2578306</v>
      </c>
      <c r="I25" s="36">
        <f t="shared" si="1"/>
        <v>4307972</v>
      </c>
      <c r="J25" s="36">
        <f t="shared" si="1"/>
        <v>6886278</v>
      </c>
      <c r="K25" s="36">
        <f t="shared" si="1"/>
        <v>3965481</v>
      </c>
      <c r="L25" s="36">
        <f t="shared" si="1"/>
        <v>2993365</v>
      </c>
      <c r="M25" s="36">
        <f t="shared" si="1"/>
        <v>15905458</v>
      </c>
      <c r="N25" s="36">
        <f t="shared" si="1"/>
        <v>22864304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29750582</v>
      </c>
      <c r="X25" s="36">
        <f t="shared" si="1"/>
        <v>186080629</v>
      </c>
      <c r="Y25" s="36">
        <f t="shared" si="1"/>
        <v>-156330047</v>
      </c>
      <c r="Z25" s="37">
        <f>+IF(X25&lt;&gt;0,+(Y25/X25)*100,0)</f>
        <v>-84.011994069517044</v>
      </c>
      <c r="AA25" s="38">
        <f>SUM(AA15:AA24)</f>
        <v>201099205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126710197</v>
      </c>
      <c r="D26" s="29">
        <f>+D13+D25</f>
        <v>0</v>
      </c>
      <c r="E26" s="30">
        <f t="shared" si="2"/>
        <v>192663549</v>
      </c>
      <c r="F26" s="31">
        <f t="shared" si="2"/>
        <v>192663549</v>
      </c>
      <c r="G26" s="31">
        <f t="shared" si="2"/>
        <v>0</v>
      </c>
      <c r="H26" s="31">
        <f t="shared" si="2"/>
        <v>2162521</v>
      </c>
      <c r="I26" s="31">
        <f t="shared" si="2"/>
        <v>2572839</v>
      </c>
      <c r="J26" s="31">
        <f t="shared" si="2"/>
        <v>4735360</v>
      </c>
      <c r="K26" s="31">
        <f t="shared" si="2"/>
        <v>1381210</v>
      </c>
      <c r="L26" s="31">
        <f t="shared" si="2"/>
        <v>2258973</v>
      </c>
      <c r="M26" s="31">
        <f t="shared" si="2"/>
        <v>27945391</v>
      </c>
      <c r="N26" s="31">
        <f t="shared" si="2"/>
        <v>31585574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36320934</v>
      </c>
      <c r="X26" s="31">
        <f t="shared" si="2"/>
        <v>182011863</v>
      </c>
      <c r="Y26" s="31">
        <f t="shared" si="2"/>
        <v>-145690929</v>
      </c>
      <c r="Z26" s="32">
        <f>+IF(X26&lt;&gt;0,+(Y26/X26)*100,0)</f>
        <v>-80.044743567071777</v>
      </c>
      <c r="AA26" s="33">
        <f>+AA13+AA25</f>
        <v>192663549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-38418</v>
      </c>
      <c r="I32" s="20">
        <v>596035</v>
      </c>
      <c r="J32" s="20">
        <v>557617</v>
      </c>
      <c r="K32" s="20">
        <v>-642290</v>
      </c>
      <c r="L32" s="20">
        <v>183393</v>
      </c>
      <c r="M32" s="20">
        <v>-191231</v>
      </c>
      <c r="N32" s="20">
        <v>-650128</v>
      </c>
      <c r="O32" s="20"/>
      <c r="P32" s="20"/>
      <c r="Q32" s="20"/>
      <c r="R32" s="20"/>
      <c r="S32" s="20"/>
      <c r="T32" s="20"/>
      <c r="U32" s="20"/>
      <c r="V32" s="20"/>
      <c r="W32" s="20">
        <v>-92511</v>
      </c>
      <c r="X32" s="20"/>
      <c r="Y32" s="20">
        <v>-92511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-4383859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>
        <v>-1950772</v>
      </c>
      <c r="N34" s="20">
        <v>-1950772</v>
      </c>
      <c r="O34" s="20"/>
      <c r="P34" s="20"/>
      <c r="Q34" s="20"/>
      <c r="R34" s="20"/>
      <c r="S34" s="20"/>
      <c r="T34" s="20"/>
      <c r="U34" s="20"/>
      <c r="V34" s="20"/>
      <c r="W34" s="20">
        <v>-1950772</v>
      </c>
      <c r="X34" s="20">
        <v>-8840139</v>
      </c>
      <c r="Y34" s="20">
        <v>6889367</v>
      </c>
      <c r="Z34" s="21">
        <v>-77.932790423317996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-4383859</v>
      </c>
      <c r="D37" s="29">
        <f t="shared" ref="D37:Y37" si="3">SUM(D29:D36)</f>
        <v>0</v>
      </c>
      <c r="E37" s="30">
        <f t="shared" si="3"/>
        <v>-8840139</v>
      </c>
      <c r="F37" s="31">
        <f t="shared" si="3"/>
        <v>-8840139</v>
      </c>
      <c r="G37" s="31">
        <f t="shared" si="3"/>
        <v>0</v>
      </c>
      <c r="H37" s="31">
        <f t="shared" si="3"/>
        <v>-38418</v>
      </c>
      <c r="I37" s="31">
        <f t="shared" si="3"/>
        <v>596035</v>
      </c>
      <c r="J37" s="31">
        <f t="shared" si="3"/>
        <v>557617</v>
      </c>
      <c r="K37" s="31">
        <f t="shared" si="3"/>
        <v>-642290</v>
      </c>
      <c r="L37" s="31">
        <f t="shared" si="3"/>
        <v>183393</v>
      </c>
      <c r="M37" s="31">
        <f t="shared" si="3"/>
        <v>-2142003</v>
      </c>
      <c r="N37" s="31">
        <f t="shared" si="3"/>
        <v>-2600900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-2043283</v>
      </c>
      <c r="X37" s="31">
        <f t="shared" si="3"/>
        <v>-8840139</v>
      </c>
      <c r="Y37" s="31">
        <f t="shared" si="3"/>
        <v>6796856</v>
      </c>
      <c r="Z37" s="32">
        <f>+IF(X37&lt;&gt;0,+(Y37/X37)*100,0)</f>
        <v>-76.886302353390604</v>
      </c>
      <c r="AA37" s="33">
        <f>SUM(AA29:AA36)</f>
        <v>-8840139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-4383859</v>
      </c>
      <c r="D44" s="29">
        <f>+D37+D43</f>
        <v>0</v>
      </c>
      <c r="E44" s="30">
        <f t="shared" si="5"/>
        <v>-8840139</v>
      </c>
      <c r="F44" s="31">
        <f t="shared" si="5"/>
        <v>-8840139</v>
      </c>
      <c r="G44" s="31">
        <f t="shared" si="5"/>
        <v>0</v>
      </c>
      <c r="H44" s="31">
        <f t="shared" si="5"/>
        <v>-38418</v>
      </c>
      <c r="I44" s="31">
        <f t="shared" si="5"/>
        <v>596035</v>
      </c>
      <c r="J44" s="31">
        <f t="shared" si="5"/>
        <v>557617</v>
      </c>
      <c r="K44" s="31">
        <f t="shared" si="5"/>
        <v>-642290</v>
      </c>
      <c r="L44" s="31">
        <f t="shared" si="5"/>
        <v>183393</v>
      </c>
      <c r="M44" s="31">
        <f t="shared" si="5"/>
        <v>-2142003</v>
      </c>
      <c r="N44" s="31">
        <f t="shared" si="5"/>
        <v>-2600900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-2043283</v>
      </c>
      <c r="X44" s="31">
        <f t="shared" si="5"/>
        <v>-8840139</v>
      </c>
      <c r="Y44" s="31">
        <f t="shared" si="5"/>
        <v>6796856</v>
      </c>
      <c r="Z44" s="32">
        <f>+IF(X44&lt;&gt;0,+(Y44/X44)*100,0)</f>
        <v>-76.886302353390604</v>
      </c>
      <c r="AA44" s="33">
        <f>+AA37+AA43</f>
        <v>-8840139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131094056</v>
      </c>
      <c r="D45" s="42">
        <f t="shared" si="6"/>
        <v>0</v>
      </c>
      <c r="E45" s="43">
        <f t="shared" si="6"/>
        <v>201503688</v>
      </c>
      <c r="F45" s="44">
        <f t="shared" si="6"/>
        <v>201503688</v>
      </c>
      <c r="G45" s="44">
        <f t="shared" si="6"/>
        <v>0</v>
      </c>
      <c r="H45" s="44">
        <f t="shared" si="6"/>
        <v>2200939</v>
      </c>
      <c r="I45" s="44">
        <f t="shared" si="6"/>
        <v>1976804</v>
      </c>
      <c r="J45" s="44">
        <f t="shared" si="6"/>
        <v>4177743</v>
      </c>
      <c r="K45" s="44">
        <f t="shared" si="6"/>
        <v>2023500</v>
      </c>
      <c r="L45" s="44">
        <f t="shared" si="6"/>
        <v>2075580</v>
      </c>
      <c r="M45" s="44">
        <f t="shared" si="6"/>
        <v>30087394</v>
      </c>
      <c r="N45" s="44">
        <f t="shared" si="6"/>
        <v>34186474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38364217</v>
      </c>
      <c r="X45" s="44">
        <f t="shared" si="6"/>
        <v>190852002</v>
      </c>
      <c r="Y45" s="44">
        <f t="shared" si="6"/>
        <v>-152487785</v>
      </c>
      <c r="Z45" s="45">
        <f>+IF(X45&lt;&gt;0,+(Y45/X45)*100,0)</f>
        <v>-79.898446650824226</v>
      </c>
      <c r="AA45" s="46">
        <f>+AA26-AA44</f>
        <v>201503688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21601490</v>
      </c>
      <c r="F47" s="20">
        <v>21601490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10949804</v>
      </c>
      <c r="Y47" s="20">
        <v>-10949804</v>
      </c>
      <c r="Z47" s="47">
        <v>-100</v>
      </c>
      <c r="AA47" s="22">
        <v>21601490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21601490</v>
      </c>
      <c r="F50" s="52">
        <f t="shared" si="7"/>
        <v>21601490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10949804</v>
      </c>
      <c r="Y50" s="52">
        <f t="shared" si="7"/>
        <v>-10949804</v>
      </c>
      <c r="Z50" s="53">
        <f>+IF(X50&lt;&gt;0,+(Y50/X50)*100,0)</f>
        <v>-100</v>
      </c>
      <c r="AA50" s="54">
        <f>SUM(AA47:AA49)</f>
        <v>21601490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-2182185</v>
      </c>
      <c r="F6" s="20">
        <v>-2182185</v>
      </c>
      <c r="G6" s="20"/>
      <c r="H6" s="20">
        <v>-21356</v>
      </c>
      <c r="I6" s="20">
        <v>-766660</v>
      </c>
      <c r="J6" s="20">
        <v>-788016</v>
      </c>
      <c r="K6" s="20">
        <v>-619044</v>
      </c>
      <c r="L6" s="20">
        <v>-160372</v>
      </c>
      <c r="M6" s="20">
        <v>-943604</v>
      </c>
      <c r="N6" s="20">
        <v>-1723020</v>
      </c>
      <c r="O6" s="20"/>
      <c r="P6" s="20"/>
      <c r="Q6" s="20"/>
      <c r="R6" s="20"/>
      <c r="S6" s="20"/>
      <c r="T6" s="20"/>
      <c r="U6" s="20"/>
      <c r="V6" s="20"/>
      <c r="W6" s="20">
        <v>-2511036</v>
      </c>
      <c r="X6" s="20">
        <v>517447</v>
      </c>
      <c r="Y6" s="20">
        <v>-3028483</v>
      </c>
      <c r="Z6" s="21">
        <v>-585.27404739036081</v>
      </c>
      <c r="AA6" s="22">
        <v>-2182185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6641425</v>
      </c>
      <c r="F7" s="20">
        <v>6641425</v>
      </c>
      <c r="G7" s="20"/>
      <c r="H7" s="20">
        <v>119916030</v>
      </c>
      <c r="I7" s="20">
        <v>2906369</v>
      </c>
      <c r="J7" s="20">
        <v>122822399</v>
      </c>
      <c r="K7" s="20">
        <v>2736556</v>
      </c>
      <c r="L7" s="20">
        <v>2896480</v>
      </c>
      <c r="M7" s="20">
        <v>2895913</v>
      </c>
      <c r="N7" s="20">
        <v>8528949</v>
      </c>
      <c r="O7" s="20"/>
      <c r="P7" s="20"/>
      <c r="Q7" s="20"/>
      <c r="R7" s="20"/>
      <c r="S7" s="20"/>
      <c r="T7" s="20"/>
      <c r="U7" s="20"/>
      <c r="V7" s="20"/>
      <c r="W7" s="20">
        <v>131351348</v>
      </c>
      <c r="X7" s="20">
        <v>3320706</v>
      </c>
      <c r="Y7" s="20">
        <v>128030642</v>
      </c>
      <c r="Z7" s="21">
        <v>3855.5247588916332</v>
      </c>
      <c r="AA7" s="22">
        <v>6641425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37105327</v>
      </c>
      <c r="F8" s="20">
        <v>37105327</v>
      </c>
      <c r="G8" s="20"/>
      <c r="H8" s="20">
        <v>47679698</v>
      </c>
      <c r="I8" s="20"/>
      <c r="J8" s="20">
        <v>47679698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47679698</v>
      </c>
      <c r="X8" s="20">
        <v>37105327</v>
      </c>
      <c r="Y8" s="20">
        <v>10574371</v>
      </c>
      <c r="Z8" s="21">
        <v>28.498255789525857</v>
      </c>
      <c r="AA8" s="22">
        <v>37105327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-39988</v>
      </c>
      <c r="I10" s="20">
        <v>-2033</v>
      </c>
      <c r="J10" s="20">
        <v>-42021</v>
      </c>
      <c r="K10" s="20">
        <v>-2493</v>
      </c>
      <c r="L10" s="20">
        <v>-110414</v>
      </c>
      <c r="M10" s="20"/>
      <c r="N10" s="20">
        <v>-112907</v>
      </c>
      <c r="O10" s="20"/>
      <c r="P10" s="20"/>
      <c r="Q10" s="20"/>
      <c r="R10" s="20"/>
      <c r="S10" s="20"/>
      <c r="T10" s="20"/>
      <c r="U10" s="20"/>
      <c r="V10" s="20"/>
      <c r="W10" s="20">
        <v>-154928</v>
      </c>
      <c r="X10" s="20"/>
      <c r="Y10" s="20">
        <v>-154928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1528115</v>
      </c>
      <c r="I11" s="24">
        <v>18071</v>
      </c>
      <c r="J11" s="20">
        <v>1546186</v>
      </c>
      <c r="K11" s="24">
        <v>-33265</v>
      </c>
      <c r="L11" s="24">
        <v>9676</v>
      </c>
      <c r="M11" s="20">
        <v>-48356</v>
      </c>
      <c r="N11" s="24">
        <v>-71945</v>
      </c>
      <c r="O11" s="24"/>
      <c r="P11" s="24"/>
      <c r="Q11" s="20"/>
      <c r="R11" s="24"/>
      <c r="S11" s="24"/>
      <c r="T11" s="20"/>
      <c r="U11" s="24"/>
      <c r="V11" s="24"/>
      <c r="W11" s="24">
        <v>1474241</v>
      </c>
      <c r="X11" s="20"/>
      <c r="Y11" s="24">
        <v>1474241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41564567</v>
      </c>
      <c r="F13" s="31">
        <f t="shared" si="0"/>
        <v>41564567</v>
      </c>
      <c r="G13" s="31">
        <f t="shared" si="0"/>
        <v>0</v>
      </c>
      <c r="H13" s="31">
        <f t="shared" si="0"/>
        <v>169062499</v>
      </c>
      <c r="I13" s="31">
        <f t="shared" si="0"/>
        <v>2155747</v>
      </c>
      <c r="J13" s="31">
        <f t="shared" si="0"/>
        <v>171218246</v>
      </c>
      <c r="K13" s="31">
        <f t="shared" si="0"/>
        <v>2081754</v>
      </c>
      <c r="L13" s="31">
        <f t="shared" si="0"/>
        <v>2635370</v>
      </c>
      <c r="M13" s="31">
        <f t="shared" si="0"/>
        <v>1903953</v>
      </c>
      <c r="N13" s="31">
        <f t="shared" si="0"/>
        <v>6621077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177839323</v>
      </c>
      <c r="X13" s="31">
        <f t="shared" si="0"/>
        <v>40943480</v>
      </c>
      <c r="Y13" s="31">
        <f t="shared" si="0"/>
        <v>136895843</v>
      </c>
      <c r="Z13" s="32">
        <f>+IF(X13&lt;&gt;0,+(Y13/X13)*100,0)</f>
        <v>334.35321814364585</v>
      </c>
      <c r="AA13" s="33">
        <f>SUM(AA6:AA12)</f>
        <v>41564567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12384000</v>
      </c>
      <c r="F17" s="20">
        <v>12384000</v>
      </c>
      <c r="G17" s="24"/>
      <c r="H17" s="24">
        <v>-32088109</v>
      </c>
      <c r="I17" s="24">
        <v>631342</v>
      </c>
      <c r="J17" s="20">
        <v>-31456767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-31456767</v>
      </c>
      <c r="X17" s="20">
        <v>6192000</v>
      </c>
      <c r="Y17" s="24">
        <v>-37648767</v>
      </c>
      <c r="Z17" s="25">
        <v>-608.0227228682171</v>
      </c>
      <c r="AA17" s="26">
        <v>12384000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12384000</v>
      </c>
      <c r="F25" s="36">
        <f t="shared" si="1"/>
        <v>12384000</v>
      </c>
      <c r="G25" s="36">
        <f t="shared" si="1"/>
        <v>0</v>
      </c>
      <c r="H25" s="36">
        <f t="shared" si="1"/>
        <v>-32088109</v>
      </c>
      <c r="I25" s="36">
        <f t="shared" si="1"/>
        <v>631342</v>
      </c>
      <c r="J25" s="36">
        <f t="shared" si="1"/>
        <v>-31456767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-31456767</v>
      </c>
      <c r="X25" s="36">
        <f t="shared" si="1"/>
        <v>6192000</v>
      </c>
      <c r="Y25" s="36">
        <f t="shared" si="1"/>
        <v>-37648767</v>
      </c>
      <c r="Z25" s="37">
        <f>+IF(X25&lt;&gt;0,+(Y25/X25)*100,0)</f>
        <v>-608.0227228682171</v>
      </c>
      <c r="AA25" s="38">
        <f>SUM(AA15:AA24)</f>
        <v>12384000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53948567</v>
      </c>
      <c r="F26" s="31">
        <f t="shared" si="2"/>
        <v>53948567</v>
      </c>
      <c r="G26" s="31">
        <f t="shared" si="2"/>
        <v>0</v>
      </c>
      <c r="H26" s="31">
        <f t="shared" si="2"/>
        <v>136974390</v>
      </c>
      <c r="I26" s="31">
        <f t="shared" si="2"/>
        <v>2787089</v>
      </c>
      <c r="J26" s="31">
        <f t="shared" si="2"/>
        <v>139761479</v>
      </c>
      <c r="K26" s="31">
        <f t="shared" si="2"/>
        <v>2081754</v>
      </c>
      <c r="L26" s="31">
        <f t="shared" si="2"/>
        <v>2635370</v>
      </c>
      <c r="M26" s="31">
        <f t="shared" si="2"/>
        <v>1903953</v>
      </c>
      <c r="N26" s="31">
        <f t="shared" si="2"/>
        <v>6621077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146382556</v>
      </c>
      <c r="X26" s="31">
        <f t="shared" si="2"/>
        <v>47135480</v>
      </c>
      <c r="Y26" s="31">
        <f t="shared" si="2"/>
        <v>99247076</v>
      </c>
      <c r="Z26" s="32">
        <f>+IF(X26&lt;&gt;0,+(Y26/X26)*100,0)</f>
        <v>210.55704959406376</v>
      </c>
      <c r="AA26" s="33">
        <f>+AA13+AA25</f>
        <v>53948567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-28957</v>
      </c>
      <c r="I31" s="20">
        <v>-779</v>
      </c>
      <c r="J31" s="20">
        <v>-29736</v>
      </c>
      <c r="K31" s="20">
        <v>-2946</v>
      </c>
      <c r="L31" s="20">
        <v>-1484</v>
      </c>
      <c r="M31" s="20"/>
      <c r="N31" s="20">
        <v>-4430</v>
      </c>
      <c r="O31" s="20"/>
      <c r="P31" s="20"/>
      <c r="Q31" s="20"/>
      <c r="R31" s="20"/>
      <c r="S31" s="20"/>
      <c r="T31" s="20"/>
      <c r="U31" s="20"/>
      <c r="V31" s="20"/>
      <c r="W31" s="20">
        <v>-34166</v>
      </c>
      <c r="X31" s="20"/>
      <c r="Y31" s="20">
        <v>-34166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3962952</v>
      </c>
      <c r="F32" s="20">
        <v>3962952</v>
      </c>
      <c r="G32" s="20"/>
      <c r="H32" s="20">
        <v>14339492</v>
      </c>
      <c r="I32" s="20">
        <v>173331</v>
      </c>
      <c r="J32" s="20">
        <v>14512823</v>
      </c>
      <c r="K32" s="20">
        <v>-490253</v>
      </c>
      <c r="L32" s="20">
        <v>621297</v>
      </c>
      <c r="M32" s="20">
        <v>-476908</v>
      </c>
      <c r="N32" s="20">
        <v>-345864</v>
      </c>
      <c r="O32" s="20"/>
      <c r="P32" s="20"/>
      <c r="Q32" s="20"/>
      <c r="R32" s="20"/>
      <c r="S32" s="20"/>
      <c r="T32" s="20"/>
      <c r="U32" s="20"/>
      <c r="V32" s="20"/>
      <c r="W32" s="20">
        <v>14166959</v>
      </c>
      <c r="X32" s="20">
        <v>3759198</v>
      </c>
      <c r="Y32" s="20">
        <v>10407761</v>
      </c>
      <c r="Z32" s="21">
        <v>276.8612081619537</v>
      </c>
      <c r="AA32" s="22">
        <v>3962952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-19163244</v>
      </c>
      <c r="I33" s="20">
        <v>-726043</v>
      </c>
      <c r="J33" s="20">
        <v>-19889287</v>
      </c>
      <c r="K33" s="20"/>
      <c r="L33" s="20"/>
      <c r="M33" s="20">
        <v>9017638</v>
      </c>
      <c r="N33" s="20">
        <v>9017638</v>
      </c>
      <c r="O33" s="20"/>
      <c r="P33" s="20"/>
      <c r="Q33" s="20"/>
      <c r="R33" s="20"/>
      <c r="S33" s="20"/>
      <c r="T33" s="20"/>
      <c r="U33" s="20"/>
      <c r="V33" s="20"/>
      <c r="W33" s="20">
        <v>-10871649</v>
      </c>
      <c r="X33" s="20"/>
      <c r="Y33" s="20">
        <v>-10871649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4620756</v>
      </c>
      <c r="F35" s="20">
        <v>4620756</v>
      </c>
      <c r="G35" s="20"/>
      <c r="H35" s="20">
        <v>7897646</v>
      </c>
      <c r="I35" s="20">
        <v>381764</v>
      </c>
      <c r="J35" s="20">
        <v>8279410</v>
      </c>
      <c r="K35" s="20">
        <v>326850</v>
      </c>
      <c r="L35" s="20">
        <v>397300</v>
      </c>
      <c r="M35" s="20">
        <v>380559</v>
      </c>
      <c r="N35" s="20">
        <v>1104709</v>
      </c>
      <c r="O35" s="20"/>
      <c r="P35" s="20"/>
      <c r="Q35" s="20"/>
      <c r="R35" s="20"/>
      <c r="S35" s="20"/>
      <c r="T35" s="20"/>
      <c r="U35" s="20"/>
      <c r="V35" s="20"/>
      <c r="W35" s="20">
        <v>9384119</v>
      </c>
      <c r="X35" s="20">
        <v>2310378</v>
      </c>
      <c r="Y35" s="20">
        <v>7073741</v>
      </c>
      <c r="Z35" s="21">
        <v>306.17245316567249</v>
      </c>
      <c r="AA35" s="22">
        <v>4620756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8583708</v>
      </c>
      <c r="F37" s="31">
        <f t="shared" si="3"/>
        <v>8583708</v>
      </c>
      <c r="G37" s="31">
        <f t="shared" si="3"/>
        <v>0</v>
      </c>
      <c r="H37" s="31">
        <f t="shared" si="3"/>
        <v>3044937</v>
      </c>
      <c r="I37" s="31">
        <f t="shared" si="3"/>
        <v>-171727</v>
      </c>
      <c r="J37" s="31">
        <f t="shared" si="3"/>
        <v>2873210</v>
      </c>
      <c r="K37" s="31">
        <f t="shared" si="3"/>
        <v>-166349</v>
      </c>
      <c r="L37" s="31">
        <f t="shared" si="3"/>
        <v>1017113</v>
      </c>
      <c r="M37" s="31">
        <f t="shared" si="3"/>
        <v>8921289</v>
      </c>
      <c r="N37" s="31">
        <f t="shared" si="3"/>
        <v>9772053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12645263</v>
      </c>
      <c r="X37" s="31">
        <f t="shared" si="3"/>
        <v>6069576</v>
      </c>
      <c r="Y37" s="31">
        <f t="shared" si="3"/>
        <v>6575687</v>
      </c>
      <c r="Z37" s="32">
        <f>+IF(X37&lt;&gt;0,+(Y37/X37)*100,0)</f>
        <v>108.33849020096295</v>
      </c>
      <c r="AA37" s="33">
        <f>SUM(AA29:AA36)</f>
        <v>8583708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8583708</v>
      </c>
      <c r="F44" s="31">
        <f t="shared" si="5"/>
        <v>8583708</v>
      </c>
      <c r="G44" s="31">
        <f t="shared" si="5"/>
        <v>0</v>
      </c>
      <c r="H44" s="31">
        <f t="shared" si="5"/>
        <v>3044937</v>
      </c>
      <c r="I44" s="31">
        <f t="shared" si="5"/>
        <v>-171727</v>
      </c>
      <c r="J44" s="31">
        <f t="shared" si="5"/>
        <v>2873210</v>
      </c>
      <c r="K44" s="31">
        <f t="shared" si="5"/>
        <v>-166349</v>
      </c>
      <c r="L44" s="31">
        <f t="shared" si="5"/>
        <v>1017113</v>
      </c>
      <c r="M44" s="31">
        <f t="shared" si="5"/>
        <v>8921289</v>
      </c>
      <c r="N44" s="31">
        <f t="shared" si="5"/>
        <v>9772053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12645263</v>
      </c>
      <c r="X44" s="31">
        <f t="shared" si="5"/>
        <v>6069576</v>
      </c>
      <c r="Y44" s="31">
        <f t="shared" si="5"/>
        <v>6575687</v>
      </c>
      <c r="Z44" s="32">
        <f>+IF(X44&lt;&gt;0,+(Y44/X44)*100,0)</f>
        <v>108.33849020096295</v>
      </c>
      <c r="AA44" s="33">
        <f>+AA37+AA43</f>
        <v>8583708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45364859</v>
      </c>
      <c r="F45" s="44">
        <f t="shared" si="6"/>
        <v>45364859</v>
      </c>
      <c r="G45" s="44">
        <f t="shared" si="6"/>
        <v>0</v>
      </c>
      <c r="H45" s="44">
        <f t="shared" si="6"/>
        <v>133929453</v>
      </c>
      <c r="I45" s="44">
        <f t="shared" si="6"/>
        <v>2958816</v>
      </c>
      <c r="J45" s="44">
        <f t="shared" si="6"/>
        <v>136888269</v>
      </c>
      <c r="K45" s="44">
        <f t="shared" si="6"/>
        <v>2248103</v>
      </c>
      <c r="L45" s="44">
        <f t="shared" si="6"/>
        <v>1618257</v>
      </c>
      <c r="M45" s="44">
        <f t="shared" si="6"/>
        <v>-7017336</v>
      </c>
      <c r="N45" s="44">
        <f t="shared" si="6"/>
        <v>-3150976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133737293</v>
      </c>
      <c r="X45" s="44">
        <f t="shared" si="6"/>
        <v>41065904</v>
      </c>
      <c r="Y45" s="44">
        <f t="shared" si="6"/>
        <v>92671389</v>
      </c>
      <c r="Z45" s="45">
        <f>+IF(X45&lt;&gt;0,+(Y45/X45)*100,0)</f>
        <v>225.66504075984787</v>
      </c>
      <c r="AA45" s="46">
        <f>+AA26-AA44</f>
        <v>45364859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8259532</v>
      </c>
      <c r="F47" s="20">
        <v>8259532</v>
      </c>
      <c r="G47" s="20"/>
      <c r="H47" s="20">
        <v>58037015</v>
      </c>
      <c r="I47" s="20">
        <v>2812960</v>
      </c>
      <c r="J47" s="20">
        <v>60849975</v>
      </c>
      <c r="K47" s="20"/>
      <c r="L47" s="20">
        <v>1677338</v>
      </c>
      <c r="M47" s="20">
        <v>1911222</v>
      </c>
      <c r="N47" s="20">
        <v>3588560</v>
      </c>
      <c r="O47" s="20"/>
      <c r="P47" s="20"/>
      <c r="Q47" s="20"/>
      <c r="R47" s="20"/>
      <c r="S47" s="20"/>
      <c r="T47" s="20"/>
      <c r="U47" s="20"/>
      <c r="V47" s="20"/>
      <c r="W47" s="20">
        <v>64438535</v>
      </c>
      <c r="X47" s="20">
        <v>3960577</v>
      </c>
      <c r="Y47" s="20">
        <v>60477958</v>
      </c>
      <c r="Z47" s="47">
        <v>1526.9986671134029</v>
      </c>
      <c r="AA47" s="22">
        <v>8259532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8259532</v>
      </c>
      <c r="F50" s="52">
        <f t="shared" si="7"/>
        <v>8259532</v>
      </c>
      <c r="G50" s="52">
        <f t="shared" si="7"/>
        <v>0</v>
      </c>
      <c r="H50" s="52">
        <f t="shared" si="7"/>
        <v>58037015</v>
      </c>
      <c r="I50" s="52">
        <f t="shared" si="7"/>
        <v>2812960</v>
      </c>
      <c r="J50" s="52">
        <f t="shared" si="7"/>
        <v>60849975</v>
      </c>
      <c r="K50" s="52">
        <f t="shared" si="7"/>
        <v>0</v>
      </c>
      <c r="L50" s="52">
        <f t="shared" si="7"/>
        <v>1677338</v>
      </c>
      <c r="M50" s="52">
        <f t="shared" si="7"/>
        <v>1911222</v>
      </c>
      <c r="N50" s="52">
        <f t="shared" si="7"/>
        <v>3588560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64438535</v>
      </c>
      <c r="X50" s="52">
        <f t="shared" si="7"/>
        <v>3960577</v>
      </c>
      <c r="Y50" s="52">
        <f t="shared" si="7"/>
        <v>60477958</v>
      </c>
      <c r="Z50" s="53">
        <f>+IF(X50&lt;&gt;0,+(Y50/X50)*100,0)</f>
        <v>1526.9986671134029</v>
      </c>
      <c r="AA50" s="54">
        <f>SUM(AA47:AA49)</f>
        <v>8259532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120973496</v>
      </c>
      <c r="D7" s="18"/>
      <c r="E7" s="19">
        <v>43266717</v>
      </c>
      <c r="F7" s="20">
        <v>43266717</v>
      </c>
      <c r="G7" s="20">
        <v>161690623</v>
      </c>
      <c r="H7" s="20">
        <v>-33958841</v>
      </c>
      <c r="I7" s="20">
        <v>4622028</v>
      </c>
      <c r="J7" s="20">
        <v>132353810</v>
      </c>
      <c r="K7" s="20">
        <v>4342434</v>
      </c>
      <c r="L7" s="20">
        <v>4959705</v>
      </c>
      <c r="M7" s="20">
        <v>5101774</v>
      </c>
      <c r="N7" s="20">
        <v>14403913</v>
      </c>
      <c r="O7" s="20"/>
      <c r="P7" s="20"/>
      <c r="Q7" s="20"/>
      <c r="R7" s="20"/>
      <c r="S7" s="20"/>
      <c r="T7" s="20"/>
      <c r="U7" s="20"/>
      <c r="V7" s="20"/>
      <c r="W7" s="20">
        <v>146757723</v>
      </c>
      <c r="X7" s="20">
        <v>21633372</v>
      </c>
      <c r="Y7" s="20">
        <v>125124351</v>
      </c>
      <c r="Z7" s="21">
        <v>578.38579672184255</v>
      </c>
      <c r="AA7" s="22">
        <v>43266717</v>
      </c>
    </row>
    <row r="8" spans="1:27" x14ac:dyDescent="0.25">
      <c r="A8" s="23" t="s">
        <v>36</v>
      </c>
      <c r="B8" s="17" t="s">
        <v>32</v>
      </c>
      <c r="C8" s="18">
        <v>522673</v>
      </c>
      <c r="D8" s="18"/>
      <c r="E8" s="19"/>
      <c r="F8" s="20"/>
      <c r="G8" s="20">
        <v>574404</v>
      </c>
      <c r="H8" s="20">
        <v>49583</v>
      </c>
      <c r="I8" s="20">
        <v>47601</v>
      </c>
      <c r="J8" s="20">
        <v>671588</v>
      </c>
      <c r="K8" s="20">
        <v>44264</v>
      </c>
      <c r="L8" s="20">
        <v>50671</v>
      </c>
      <c r="M8" s="20">
        <v>37390</v>
      </c>
      <c r="N8" s="20">
        <v>132325</v>
      </c>
      <c r="O8" s="20"/>
      <c r="P8" s="20"/>
      <c r="Q8" s="20"/>
      <c r="R8" s="20"/>
      <c r="S8" s="20"/>
      <c r="T8" s="20"/>
      <c r="U8" s="20"/>
      <c r="V8" s="20"/>
      <c r="W8" s="20">
        <v>803913</v>
      </c>
      <c r="X8" s="20"/>
      <c r="Y8" s="20">
        <v>803913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121496169</v>
      </c>
      <c r="D13" s="29">
        <f>SUM(D6:D12)</f>
        <v>0</v>
      </c>
      <c r="E13" s="30">
        <f t="shared" si="0"/>
        <v>43266717</v>
      </c>
      <c r="F13" s="31">
        <f t="shared" si="0"/>
        <v>43266717</v>
      </c>
      <c r="G13" s="31">
        <f t="shared" si="0"/>
        <v>162265027</v>
      </c>
      <c r="H13" s="31">
        <f t="shared" si="0"/>
        <v>-33909258</v>
      </c>
      <c r="I13" s="31">
        <f t="shared" si="0"/>
        <v>4669629</v>
      </c>
      <c r="J13" s="31">
        <f t="shared" si="0"/>
        <v>133025398</v>
      </c>
      <c r="K13" s="31">
        <f t="shared" si="0"/>
        <v>4386698</v>
      </c>
      <c r="L13" s="31">
        <f t="shared" si="0"/>
        <v>5010376</v>
      </c>
      <c r="M13" s="31">
        <f t="shared" si="0"/>
        <v>5139164</v>
      </c>
      <c r="N13" s="31">
        <f t="shared" si="0"/>
        <v>14536238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147561636</v>
      </c>
      <c r="X13" s="31">
        <f t="shared" si="0"/>
        <v>21633372</v>
      </c>
      <c r="Y13" s="31">
        <f t="shared" si="0"/>
        <v>125928264</v>
      </c>
      <c r="Z13" s="32">
        <f>+IF(X13&lt;&gt;0,+(Y13/X13)*100,0)</f>
        <v>582.10187482561673</v>
      </c>
      <c r="AA13" s="33">
        <f>SUM(AA6:AA12)</f>
        <v>43266717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319496628</v>
      </c>
      <c r="D17" s="18"/>
      <c r="E17" s="19">
        <v>374091729</v>
      </c>
      <c r="F17" s="20">
        <v>374091729</v>
      </c>
      <c r="G17" s="24">
        <v>303737813</v>
      </c>
      <c r="H17" s="24">
        <v>15758813</v>
      </c>
      <c r="I17" s="24"/>
      <c r="J17" s="20">
        <v>319496626</v>
      </c>
      <c r="K17" s="24">
        <v>574691</v>
      </c>
      <c r="L17" s="24">
        <v>443361</v>
      </c>
      <c r="M17" s="20">
        <v>2841439</v>
      </c>
      <c r="N17" s="24">
        <v>3859491</v>
      </c>
      <c r="O17" s="24"/>
      <c r="P17" s="24"/>
      <c r="Q17" s="20"/>
      <c r="R17" s="24"/>
      <c r="S17" s="24"/>
      <c r="T17" s="20"/>
      <c r="U17" s="24"/>
      <c r="V17" s="24"/>
      <c r="W17" s="24">
        <v>323356117</v>
      </c>
      <c r="X17" s="20">
        <v>187045932</v>
      </c>
      <c r="Y17" s="24">
        <v>136310185</v>
      </c>
      <c r="Z17" s="25">
        <v>72.875247027558984</v>
      </c>
      <c r="AA17" s="26">
        <v>374091729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319496628</v>
      </c>
      <c r="D25" s="29">
        <f t="shared" ref="D25:Y25" si="1">SUM(D15:D24)</f>
        <v>0</v>
      </c>
      <c r="E25" s="35">
        <f t="shared" si="1"/>
        <v>374091729</v>
      </c>
      <c r="F25" s="36">
        <f t="shared" si="1"/>
        <v>374091729</v>
      </c>
      <c r="G25" s="36">
        <f t="shared" si="1"/>
        <v>303737813</v>
      </c>
      <c r="H25" s="36">
        <f t="shared" si="1"/>
        <v>15758813</v>
      </c>
      <c r="I25" s="36">
        <f t="shared" si="1"/>
        <v>0</v>
      </c>
      <c r="J25" s="36">
        <f t="shared" si="1"/>
        <v>319496626</v>
      </c>
      <c r="K25" s="36">
        <f t="shared" si="1"/>
        <v>574691</v>
      </c>
      <c r="L25" s="36">
        <f t="shared" si="1"/>
        <v>443361</v>
      </c>
      <c r="M25" s="36">
        <f t="shared" si="1"/>
        <v>2841439</v>
      </c>
      <c r="N25" s="36">
        <f t="shared" si="1"/>
        <v>3859491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323356117</v>
      </c>
      <c r="X25" s="36">
        <f t="shared" si="1"/>
        <v>187045932</v>
      </c>
      <c r="Y25" s="36">
        <f t="shared" si="1"/>
        <v>136310185</v>
      </c>
      <c r="Z25" s="37">
        <f>+IF(X25&lt;&gt;0,+(Y25/X25)*100,0)</f>
        <v>72.875247027558984</v>
      </c>
      <c r="AA25" s="38">
        <f>SUM(AA15:AA24)</f>
        <v>374091729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440992797</v>
      </c>
      <c r="D26" s="29">
        <f>+D13+D25</f>
        <v>0</v>
      </c>
      <c r="E26" s="30">
        <f t="shared" si="2"/>
        <v>417358446</v>
      </c>
      <c r="F26" s="31">
        <f t="shared" si="2"/>
        <v>417358446</v>
      </c>
      <c r="G26" s="31">
        <f t="shared" si="2"/>
        <v>466002840</v>
      </c>
      <c r="H26" s="31">
        <f t="shared" si="2"/>
        <v>-18150445</v>
      </c>
      <c r="I26" s="31">
        <f t="shared" si="2"/>
        <v>4669629</v>
      </c>
      <c r="J26" s="31">
        <f t="shared" si="2"/>
        <v>452522024</v>
      </c>
      <c r="K26" s="31">
        <f t="shared" si="2"/>
        <v>4961389</v>
      </c>
      <c r="L26" s="31">
        <f t="shared" si="2"/>
        <v>5453737</v>
      </c>
      <c r="M26" s="31">
        <f t="shared" si="2"/>
        <v>7980603</v>
      </c>
      <c r="N26" s="31">
        <f t="shared" si="2"/>
        <v>18395729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470917753</v>
      </c>
      <c r="X26" s="31">
        <f t="shared" si="2"/>
        <v>208679304</v>
      </c>
      <c r="Y26" s="31">
        <f t="shared" si="2"/>
        <v>262238449</v>
      </c>
      <c r="Z26" s="32">
        <f>+IF(X26&lt;&gt;0,+(Y26/X26)*100,0)</f>
        <v>125.66576750706433</v>
      </c>
      <c r="AA26" s="33">
        <f>+AA13+AA25</f>
        <v>417358446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17931829</v>
      </c>
      <c r="D35" s="18"/>
      <c r="E35" s="19">
        <v>9251325</v>
      </c>
      <c r="F35" s="20">
        <v>9251325</v>
      </c>
      <c r="G35" s="20">
        <v>18479855</v>
      </c>
      <c r="H35" s="20">
        <v>-22750</v>
      </c>
      <c r="I35" s="20">
        <v>431545</v>
      </c>
      <c r="J35" s="20">
        <v>18888650</v>
      </c>
      <c r="K35" s="20">
        <v>395581</v>
      </c>
      <c r="L35" s="20">
        <v>462945</v>
      </c>
      <c r="M35" s="20">
        <v>476362</v>
      </c>
      <c r="N35" s="20">
        <v>1334888</v>
      </c>
      <c r="O35" s="20"/>
      <c r="P35" s="20"/>
      <c r="Q35" s="20"/>
      <c r="R35" s="20"/>
      <c r="S35" s="20"/>
      <c r="T35" s="20"/>
      <c r="U35" s="20"/>
      <c r="V35" s="20"/>
      <c r="W35" s="20">
        <v>20223538</v>
      </c>
      <c r="X35" s="20">
        <v>4625658</v>
      </c>
      <c r="Y35" s="20">
        <v>15597880</v>
      </c>
      <c r="Z35" s="21">
        <v>337.20348542845147</v>
      </c>
      <c r="AA35" s="22">
        <v>9251325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17931829</v>
      </c>
      <c r="D37" s="29">
        <f t="shared" ref="D37:Y37" si="3">SUM(D29:D36)</f>
        <v>0</v>
      </c>
      <c r="E37" s="30">
        <f t="shared" si="3"/>
        <v>9251325</v>
      </c>
      <c r="F37" s="31">
        <f t="shared" si="3"/>
        <v>9251325</v>
      </c>
      <c r="G37" s="31">
        <f t="shared" si="3"/>
        <v>18479855</v>
      </c>
      <c r="H37" s="31">
        <f t="shared" si="3"/>
        <v>-22750</v>
      </c>
      <c r="I37" s="31">
        <f t="shared" si="3"/>
        <v>431545</v>
      </c>
      <c r="J37" s="31">
        <f t="shared" si="3"/>
        <v>18888650</v>
      </c>
      <c r="K37" s="31">
        <f t="shared" si="3"/>
        <v>395581</v>
      </c>
      <c r="L37" s="31">
        <f t="shared" si="3"/>
        <v>462945</v>
      </c>
      <c r="M37" s="31">
        <f t="shared" si="3"/>
        <v>476362</v>
      </c>
      <c r="N37" s="31">
        <f t="shared" si="3"/>
        <v>1334888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20223538</v>
      </c>
      <c r="X37" s="31">
        <f t="shared" si="3"/>
        <v>4625658</v>
      </c>
      <c r="Y37" s="31">
        <f t="shared" si="3"/>
        <v>15597880</v>
      </c>
      <c r="Z37" s="32">
        <f>+IF(X37&lt;&gt;0,+(Y37/X37)*100,0)</f>
        <v>337.20348542845147</v>
      </c>
      <c r="AA37" s="33">
        <f>SUM(AA29:AA36)</f>
        <v>9251325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17931829</v>
      </c>
      <c r="D44" s="29">
        <f>+D37+D43</f>
        <v>0</v>
      </c>
      <c r="E44" s="30">
        <f t="shared" si="5"/>
        <v>9251325</v>
      </c>
      <c r="F44" s="31">
        <f t="shared" si="5"/>
        <v>9251325</v>
      </c>
      <c r="G44" s="31">
        <f t="shared" si="5"/>
        <v>18479855</v>
      </c>
      <c r="H44" s="31">
        <f t="shared" si="5"/>
        <v>-22750</v>
      </c>
      <c r="I44" s="31">
        <f t="shared" si="5"/>
        <v>431545</v>
      </c>
      <c r="J44" s="31">
        <f t="shared" si="5"/>
        <v>18888650</v>
      </c>
      <c r="K44" s="31">
        <f t="shared" si="5"/>
        <v>395581</v>
      </c>
      <c r="L44" s="31">
        <f t="shared" si="5"/>
        <v>462945</v>
      </c>
      <c r="M44" s="31">
        <f t="shared" si="5"/>
        <v>476362</v>
      </c>
      <c r="N44" s="31">
        <f t="shared" si="5"/>
        <v>1334888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20223538</v>
      </c>
      <c r="X44" s="31">
        <f t="shared" si="5"/>
        <v>4625658</v>
      </c>
      <c r="Y44" s="31">
        <f t="shared" si="5"/>
        <v>15597880</v>
      </c>
      <c r="Z44" s="32">
        <f>+IF(X44&lt;&gt;0,+(Y44/X44)*100,0)</f>
        <v>337.20348542845147</v>
      </c>
      <c r="AA44" s="33">
        <f>+AA37+AA43</f>
        <v>9251325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423060968</v>
      </c>
      <c r="D45" s="42">
        <f t="shared" si="6"/>
        <v>0</v>
      </c>
      <c r="E45" s="43">
        <f t="shared" si="6"/>
        <v>408107121</v>
      </c>
      <c r="F45" s="44">
        <f t="shared" si="6"/>
        <v>408107121</v>
      </c>
      <c r="G45" s="44">
        <f t="shared" si="6"/>
        <v>447522985</v>
      </c>
      <c r="H45" s="44">
        <f t="shared" si="6"/>
        <v>-18127695</v>
      </c>
      <c r="I45" s="44">
        <f t="shared" si="6"/>
        <v>4238084</v>
      </c>
      <c r="J45" s="44">
        <f t="shared" si="6"/>
        <v>433633374</v>
      </c>
      <c r="K45" s="44">
        <f t="shared" si="6"/>
        <v>4565808</v>
      </c>
      <c r="L45" s="44">
        <f t="shared" si="6"/>
        <v>4990792</v>
      </c>
      <c r="M45" s="44">
        <f t="shared" si="6"/>
        <v>7504241</v>
      </c>
      <c r="N45" s="44">
        <f t="shared" si="6"/>
        <v>17060841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450694215</v>
      </c>
      <c r="X45" s="44">
        <f t="shared" si="6"/>
        <v>204053646</v>
      </c>
      <c r="Y45" s="44">
        <f t="shared" si="6"/>
        <v>246640569</v>
      </c>
      <c r="Z45" s="45">
        <f>+IF(X45&lt;&gt;0,+(Y45/X45)*100,0)</f>
        <v>120.87045433140655</v>
      </c>
      <c r="AA45" s="46">
        <f>+AA26-AA44</f>
        <v>408107121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-144466783</v>
      </c>
      <c r="D47" s="18"/>
      <c r="E47" s="19">
        <v>37963409</v>
      </c>
      <c r="F47" s="20">
        <v>37963409</v>
      </c>
      <c r="G47" s="20">
        <v>-130235626</v>
      </c>
      <c r="H47" s="20">
        <v>-54590840</v>
      </c>
      <c r="I47" s="20">
        <v>2296139</v>
      </c>
      <c r="J47" s="20">
        <v>-182530327</v>
      </c>
      <c r="K47" s="20">
        <v>1689990</v>
      </c>
      <c r="L47" s="20">
        <v>-1427669</v>
      </c>
      <c r="M47" s="20">
        <v>7047215</v>
      </c>
      <c r="N47" s="20">
        <v>7309536</v>
      </c>
      <c r="O47" s="20"/>
      <c r="P47" s="20"/>
      <c r="Q47" s="20"/>
      <c r="R47" s="20"/>
      <c r="S47" s="20"/>
      <c r="T47" s="20"/>
      <c r="U47" s="20"/>
      <c r="V47" s="20"/>
      <c r="W47" s="20">
        <v>-175220791</v>
      </c>
      <c r="X47" s="20">
        <v>18981696</v>
      </c>
      <c r="Y47" s="20">
        <v>-194202487</v>
      </c>
      <c r="Z47" s="47">
        <v>-1023.103978696108</v>
      </c>
      <c r="AA47" s="22">
        <v>37963409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-144466783</v>
      </c>
      <c r="D50" s="50">
        <f t="shared" ref="D50:Y50" si="7">SUM(D47:D49)</f>
        <v>0</v>
      </c>
      <c r="E50" s="51">
        <f t="shared" si="7"/>
        <v>37963409</v>
      </c>
      <c r="F50" s="52">
        <f t="shared" si="7"/>
        <v>37963409</v>
      </c>
      <c r="G50" s="52">
        <f t="shared" si="7"/>
        <v>-130235626</v>
      </c>
      <c r="H50" s="52">
        <f t="shared" si="7"/>
        <v>-54590840</v>
      </c>
      <c r="I50" s="52">
        <f t="shared" si="7"/>
        <v>2296139</v>
      </c>
      <c r="J50" s="52">
        <f t="shared" si="7"/>
        <v>-182530327</v>
      </c>
      <c r="K50" s="52">
        <f t="shared" si="7"/>
        <v>1689990</v>
      </c>
      <c r="L50" s="52">
        <f t="shared" si="7"/>
        <v>-1427669</v>
      </c>
      <c r="M50" s="52">
        <f t="shared" si="7"/>
        <v>7047215</v>
      </c>
      <c r="N50" s="52">
        <f t="shared" si="7"/>
        <v>7309536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-175220791</v>
      </c>
      <c r="X50" s="52">
        <f t="shared" si="7"/>
        <v>18981696</v>
      </c>
      <c r="Y50" s="52">
        <f t="shared" si="7"/>
        <v>-194202487</v>
      </c>
      <c r="Z50" s="53">
        <f>+IF(X50&lt;&gt;0,+(Y50/X50)*100,0)</f>
        <v>-1023.103978696108</v>
      </c>
      <c r="AA50" s="54">
        <f>SUM(AA47:AA49)</f>
        <v>37963409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80009830</v>
      </c>
      <c r="D7" s="18"/>
      <c r="E7" s="19">
        <v>44625785</v>
      </c>
      <c r="F7" s="20">
        <v>44625785</v>
      </c>
      <c r="G7" s="20">
        <v>126233768</v>
      </c>
      <c r="H7" s="20">
        <v>-115393325</v>
      </c>
      <c r="I7" s="20">
        <v>76284876</v>
      </c>
      <c r="J7" s="20">
        <v>87125319</v>
      </c>
      <c r="K7" s="20">
        <v>2212558</v>
      </c>
      <c r="L7" s="20">
        <v>3386773</v>
      </c>
      <c r="M7" s="20">
        <v>4635618</v>
      </c>
      <c r="N7" s="20">
        <v>10234949</v>
      </c>
      <c r="O7" s="20"/>
      <c r="P7" s="20"/>
      <c r="Q7" s="20"/>
      <c r="R7" s="20"/>
      <c r="S7" s="20"/>
      <c r="T7" s="20"/>
      <c r="U7" s="20"/>
      <c r="V7" s="20"/>
      <c r="W7" s="20">
        <v>97360268</v>
      </c>
      <c r="X7" s="20">
        <v>22312926</v>
      </c>
      <c r="Y7" s="20">
        <v>75047342</v>
      </c>
      <c r="Z7" s="21">
        <v>336.34020925807755</v>
      </c>
      <c r="AA7" s="22">
        <v>44625785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80009830</v>
      </c>
      <c r="D13" s="29">
        <f>SUM(D6:D12)</f>
        <v>0</v>
      </c>
      <c r="E13" s="30">
        <f t="shared" si="0"/>
        <v>44625785</v>
      </c>
      <c r="F13" s="31">
        <f t="shared" si="0"/>
        <v>44625785</v>
      </c>
      <c r="G13" s="31">
        <f t="shared" si="0"/>
        <v>126233768</v>
      </c>
      <c r="H13" s="31">
        <f t="shared" si="0"/>
        <v>-115393325</v>
      </c>
      <c r="I13" s="31">
        <f t="shared" si="0"/>
        <v>76284876</v>
      </c>
      <c r="J13" s="31">
        <f t="shared" si="0"/>
        <v>87125319</v>
      </c>
      <c r="K13" s="31">
        <f t="shared" si="0"/>
        <v>2212558</v>
      </c>
      <c r="L13" s="31">
        <f t="shared" si="0"/>
        <v>3386773</v>
      </c>
      <c r="M13" s="31">
        <f t="shared" si="0"/>
        <v>4635618</v>
      </c>
      <c r="N13" s="31">
        <f t="shared" si="0"/>
        <v>10234949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97360268</v>
      </c>
      <c r="X13" s="31">
        <f t="shared" si="0"/>
        <v>22312926</v>
      </c>
      <c r="Y13" s="31">
        <f t="shared" si="0"/>
        <v>75047342</v>
      </c>
      <c r="Z13" s="32">
        <f>+IF(X13&lt;&gt;0,+(Y13/X13)*100,0)</f>
        <v>336.34020925807755</v>
      </c>
      <c r="AA13" s="33">
        <f>SUM(AA6:AA12)</f>
        <v>44625785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457785877</v>
      </c>
      <c r="D17" s="18"/>
      <c r="E17" s="19">
        <v>631649137</v>
      </c>
      <c r="F17" s="20">
        <v>631649137</v>
      </c>
      <c r="G17" s="24">
        <v>458049734</v>
      </c>
      <c r="H17" s="24">
        <v>-458356817</v>
      </c>
      <c r="I17" s="24">
        <v>457785876</v>
      </c>
      <c r="J17" s="20">
        <v>457478793</v>
      </c>
      <c r="K17" s="24">
        <v>-3251755</v>
      </c>
      <c r="L17" s="24"/>
      <c r="M17" s="20">
        <v>3449735</v>
      </c>
      <c r="N17" s="24">
        <v>197980</v>
      </c>
      <c r="O17" s="24"/>
      <c r="P17" s="24"/>
      <c r="Q17" s="20"/>
      <c r="R17" s="24"/>
      <c r="S17" s="24"/>
      <c r="T17" s="20"/>
      <c r="U17" s="24"/>
      <c r="V17" s="24"/>
      <c r="W17" s="24">
        <v>457676773</v>
      </c>
      <c r="X17" s="20">
        <v>315824604</v>
      </c>
      <c r="Y17" s="24">
        <v>141852169</v>
      </c>
      <c r="Z17" s="25">
        <v>44.914856918493911</v>
      </c>
      <c r="AA17" s="26">
        <v>631649137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457785877</v>
      </c>
      <c r="D25" s="29">
        <f t="shared" ref="D25:Y25" si="1">SUM(D15:D24)</f>
        <v>0</v>
      </c>
      <c r="E25" s="35">
        <f t="shared" si="1"/>
        <v>631649137</v>
      </c>
      <c r="F25" s="36">
        <f t="shared" si="1"/>
        <v>631649137</v>
      </c>
      <c r="G25" s="36">
        <f t="shared" si="1"/>
        <v>458049734</v>
      </c>
      <c r="H25" s="36">
        <f t="shared" si="1"/>
        <v>-458356817</v>
      </c>
      <c r="I25" s="36">
        <f t="shared" si="1"/>
        <v>457785876</v>
      </c>
      <c r="J25" s="36">
        <f t="shared" si="1"/>
        <v>457478793</v>
      </c>
      <c r="K25" s="36">
        <f t="shared" si="1"/>
        <v>-3251755</v>
      </c>
      <c r="L25" s="36">
        <f t="shared" si="1"/>
        <v>0</v>
      </c>
      <c r="M25" s="36">
        <f t="shared" si="1"/>
        <v>3449735</v>
      </c>
      <c r="N25" s="36">
        <f t="shared" si="1"/>
        <v>197980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457676773</v>
      </c>
      <c r="X25" s="36">
        <f t="shared" si="1"/>
        <v>315824604</v>
      </c>
      <c r="Y25" s="36">
        <f t="shared" si="1"/>
        <v>141852169</v>
      </c>
      <c r="Z25" s="37">
        <f>+IF(X25&lt;&gt;0,+(Y25/X25)*100,0)</f>
        <v>44.914856918493911</v>
      </c>
      <c r="AA25" s="38">
        <f>SUM(AA15:AA24)</f>
        <v>631649137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537795707</v>
      </c>
      <c r="D26" s="29">
        <f>+D13+D25</f>
        <v>0</v>
      </c>
      <c r="E26" s="30">
        <f t="shared" si="2"/>
        <v>676274922</v>
      </c>
      <c r="F26" s="31">
        <f t="shared" si="2"/>
        <v>676274922</v>
      </c>
      <c r="G26" s="31">
        <f t="shared" si="2"/>
        <v>584283502</v>
      </c>
      <c r="H26" s="31">
        <f t="shared" si="2"/>
        <v>-573750142</v>
      </c>
      <c r="I26" s="31">
        <f t="shared" si="2"/>
        <v>534070752</v>
      </c>
      <c r="J26" s="31">
        <f t="shared" si="2"/>
        <v>544604112</v>
      </c>
      <c r="K26" s="31">
        <f t="shared" si="2"/>
        <v>-1039197</v>
      </c>
      <c r="L26" s="31">
        <f t="shared" si="2"/>
        <v>3386773</v>
      </c>
      <c r="M26" s="31">
        <f t="shared" si="2"/>
        <v>8085353</v>
      </c>
      <c r="N26" s="31">
        <f t="shared" si="2"/>
        <v>10432929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555037041</v>
      </c>
      <c r="X26" s="31">
        <f t="shared" si="2"/>
        <v>338137530</v>
      </c>
      <c r="Y26" s="31">
        <f t="shared" si="2"/>
        <v>216899511</v>
      </c>
      <c r="Z26" s="32">
        <f>+IF(X26&lt;&gt;0,+(Y26/X26)*100,0)</f>
        <v>64.145352632108015</v>
      </c>
      <c r="AA26" s="33">
        <f>+AA13+AA25</f>
        <v>676274922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3896</v>
      </c>
      <c r="D32" s="18"/>
      <c r="E32" s="19">
        <v>25246300</v>
      </c>
      <c r="F32" s="20">
        <v>25246300</v>
      </c>
      <c r="G32" s="20">
        <v>4667</v>
      </c>
      <c r="H32" s="20">
        <v>-4667</v>
      </c>
      <c r="I32" s="20">
        <v>3896</v>
      </c>
      <c r="J32" s="20">
        <v>3896</v>
      </c>
      <c r="K32" s="20">
        <v>2171</v>
      </c>
      <c r="L32" s="20">
        <v>-2171</v>
      </c>
      <c r="M32" s="20">
        <v>80253</v>
      </c>
      <c r="N32" s="20">
        <v>80253</v>
      </c>
      <c r="O32" s="20"/>
      <c r="P32" s="20"/>
      <c r="Q32" s="20"/>
      <c r="R32" s="20"/>
      <c r="S32" s="20"/>
      <c r="T32" s="20"/>
      <c r="U32" s="20"/>
      <c r="V32" s="20"/>
      <c r="W32" s="20">
        <v>84149</v>
      </c>
      <c r="X32" s="20">
        <v>12623142</v>
      </c>
      <c r="Y32" s="20">
        <v>-12538993</v>
      </c>
      <c r="Z32" s="21">
        <v>-99.333375161271249</v>
      </c>
      <c r="AA32" s="22">
        <v>25246300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29843395</v>
      </c>
      <c r="D35" s="18"/>
      <c r="E35" s="19">
        <v>-135284640</v>
      </c>
      <c r="F35" s="20">
        <v>-135284640</v>
      </c>
      <c r="G35" s="20">
        <v>30471671</v>
      </c>
      <c r="H35" s="20">
        <v>-29447730</v>
      </c>
      <c r="I35" s="20">
        <v>21751010</v>
      </c>
      <c r="J35" s="20">
        <v>22774951</v>
      </c>
      <c r="K35" s="20">
        <v>-1977654</v>
      </c>
      <c r="L35" s="20">
        <v>399135</v>
      </c>
      <c r="M35" s="20">
        <v>515131</v>
      </c>
      <c r="N35" s="20">
        <v>-1063388</v>
      </c>
      <c r="O35" s="20"/>
      <c r="P35" s="20"/>
      <c r="Q35" s="20"/>
      <c r="R35" s="20"/>
      <c r="S35" s="20"/>
      <c r="T35" s="20"/>
      <c r="U35" s="20"/>
      <c r="V35" s="20"/>
      <c r="W35" s="20">
        <v>21711563</v>
      </c>
      <c r="X35" s="20">
        <v>-67642320</v>
      </c>
      <c r="Y35" s="20">
        <v>89353883</v>
      </c>
      <c r="Z35" s="21">
        <v>-132.097602506833</v>
      </c>
      <c r="AA35" s="22">
        <v>-135284640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29847291</v>
      </c>
      <c r="D37" s="29">
        <f t="shared" ref="D37:Y37" si="3">SUM(D29:D36)</f>
        <v>0</v>
      </c>
      <c r="E37" s="30">
        <f t="shared" si="3"/>
        <v>-110038340</v>
      </c>
      <c r="F37" s="31">
        <f t="shared" si="3"/>
        <v>-110038340</v>
      </c>
      <c r="G37" s="31">
        <f t="shared" si="3"/>
        <v>30476338</v>
      </c>
      <c r="H37" s="31">
        <f t="shared" si="3"/>
        <v>-29452397</v>
      </c>
      <c r="I37" s="31">
        <f t="shared" si="3"/>
        <v>21754906</v>
      </c>
      <c r="J37" s="31">
        <f t="shared" si="3"/>
        <v>22778847</v>
      </c>
      <c r="K37" s="31">
        <f t="shared" si="3"/>
        <v>-1975483</v>
      </c>
      <c r="L37" s="31">
        <f t="shared" si="3"/>
        <v>396964</v>
      </c>
      <c r="M37" s="31">
        <f t="shared" si="3"/>
        <v>595384</v>
      </c>
      <c r="N37" s="31">
        <f t="shared" si="3"/>
        <v>-983135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21795712</v>
      </c>
      <c r="X37" s="31">
        <f t="shared" si="3"/>
        <v>-55019178</v>
      </c>
      <c r="Y37" s="31">
        <f t="shared" si="3"/>
        <v>76814890</v>
      </c>
      <c r="Z37" s="32">
        <f>+IF(X37&lt;&gt;0,+(Y37/X37)*100,0)</f>
        <v>-139.61475396815271</v>
      </c>
      <c r="AA37" s="33">
        <f>SUM(AA29:AA36)</f>
        <v>-110038340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29847291</v>
      </c>
      <c r="D44" s="29">
        <f>+D37+D43</f>
        <v>0</v>
      </c>
      <c r="E44" s="30">
        <f t="shared" si="5"/>
        <v>-110038340</v>
      </c>
      <c r="F44" s="31">
        <f t="shared" si="5"/>
        <v>-110038340</v>
      </c>
      <c r="G44" s="31">
        <f t="shared" si="5"/>
        <v>30476338</v>
      </c>
      <c r="H44" s="31">
        <f t="shared" si="5"/>
        <v>-29452397</v>
      </c>
      <c r="I44" s="31">
        <f t="shared" si="5"/>
        <v>21754906</v>
      </c>
      <c r="J44" s="31">
        <f t="shared" si="5"/>
        <v>22778847</v>
      </c>
      <c r="K44" s="31">
        <f t="shared" si="5"/>
        <v>-1975483</v>
      </c>
      <c r="L44" s="31">
        <f t="shared" si="5"/>
        <v>396964</v>
      </c>
      <c r="M44" s="31">
        <f t="shared" si="5"/>
        <v>595384</v>
      </c>
      <c r="N44" s="31">
        <f t="shared" si="5"/>
        <v>-983135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21795712</v>
      </c>
      <c r="X44" s="31">
        <f t="shared" si="5"/>
        <v>-55019178</v>
      </c>
      <c r="Y44" s="31">
        <f t="shared" si="5"/>
        <v>76814890</v>
      </c>
      <c r="Z44" s="32">
        <f>+IF(X44&lt;&gt;0,+(Y44/X44)*100,0)</f>
        <v>-139.61475396815271</v>
      </c>
      <c r="AA44" s="33">
        <f>+AA37+AA43</f>
        <v>-110038340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507948416</v>
      </c>
      <c r="D45" s="42">
        <f t="shared" si="6"/>
        <v>0</v>
      </c>
      <c r="E45" s="43">
        <f t="shared" si="6"/>
        <v>786313262</v>
      </c>
      <c r="F45" s="44">
        <f t="shared" si="6"/>
        <v>786313262</v>
      </c>
      <c r="G45" s="44">
        <f t="shared" si="6"/>
        <v>553807164</v>
      </c>
      <c r="H45" s="44">
        <f t="shared" si="6"/>
        <v>-544297745</v>
      </c>
      <c r="I45" s="44">
        <f t="shared" si="6"/>
        <v>512315846</v>
      </c>
      <c r="J45" s="44">
        <f t="shared" si="6"/>
        <v>521825265</v>
      </c>
      <c r="K45" s="44">
        <f t="shared" si="6"/>
        <v>936286</v>
      </c>
      <c r="L45" s="44">
        <f t="shared" si="6"/>
        <v>2989809</v>
      </c>
      <c r="M45" s="44">
        <f t="shared" si="6"/>
        <v>7489969</v>
      </c>
      <c r="N45" s="44">
        <f t="shared" si="6"/>
        <v>11416064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533241329</v>
      </c>
      <c r="X45" s="44">
        <f t="shared" si="6"/>
        <v>393156708</v>
      </c>
      <c r="Y45" s="44">
        <f t="shared" si="6"/>
        <v>140084621</v>
      </c>
      <c r="Z45" s="45">
        <f>+IF(X45&lt;&gt;0,+(Y45/X45)*100,0)</f>
        <v>35.630734043077808</v>
      </c>
      <c r="AA45" s="46">
        <f>+AA26-AA44</f>
        <v>786313262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-38817502</v>
      </c>
      <c r="D47" s="18"/>
      <c r="E47" s="19">
        <v>28356906</v>
      </c>
      <c r="F47" s="20">
        <v>28356906</v>
      </c>
      <c r="G47" s="20">
        <v>-4247038</v>
      </c>
      <c r="H47" s="20">
        <v>19134165</v>
      </c>
      <c r="I47" s="20">
        <v>-45111483</v>
      </c>
      <c r="J47" s="20">
        <v>-30224356</v>
      </c>
      <c r="K47" s="20">
        <v>3818948</v>
      </c>
      <c r="L47" s="20">
        <v>6338139</v>
      </c>
      <c r="M47" s="20">
        <v>4754655</v>
      </c>
      <c r="N47" s="20">
        <v>14911742</v>
      </c>
      <c r="O47" s="20"/>
      <c r="P47" s="20"/>
      <c r="Q47" s="20"/>
      <c r="R47" s="20"/>
      <c r="S47" s="20"/>
      <c r="T47" s="20"/>
      <c r="U47" s="20"/>
      <c r="V47" s="20"/>
      <c r="W47" s="20">
        <v>-15312614</v>
      </c>
      <c r="X47" s="20">
        <v>14178444</v>
      </c>
      <c r="Y47" s="20">
        <v>-29491058</v>
      </c>
      <c r="Z47" s="47">
        <v>-207.99925577164885</v>
      </c>
      <c r="AA47" s="22">
        <v>28356906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-38817502</v>
      </c>
      <c r="D50" s="50">
        <f t="shared" ref="D50:Y50" si="7">SUM(D47:D49)</f>
        <v>0</v>
      </c>
      <c r="E50" s="51">
        <f t="shared" si="7"/>
        <v>28356906</v>
      </c>
      <c r="F50" s="52">
        <f t="shared" si="7"/>
        <v>28356906</v>
      </c>
      <c r="G50" s="52">
        <f t="shared" si="7"/>
        <v>-4247038</v>
      </c>
      <c r="H50" s="52">
        <f t="shared" si="7"/>
        <v>19134165</v>
      </c>
      <c r="I50" s="52">
        <f t="shared" si="7"/>
        <v>-45111483</v>
      </c>
      <c r="J50" s="52">
        <f t="shared" si="7"/>
        <v>-30224356</v>
      </c>
      <c r="K50" s="52">
        <f t="shared" si="7"/>
        <v>3818948</v>
      </c>
      <c r="L50" s="52">
        <f t="shared" si="7"/>
        <v>6338139</v>
      </c>
      <c r="M50" s="52">
        <f t="shared" si="7"/>
        <v>4754655</v>
      </c>
      <c r="N50" s="52">
        <f t="shared" si="7"/>
        <v>14911742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-15312614</v>
      </c>
      <c r="X50" s="52">
        <f t="shared" si="7"/>
        <v>14178444</v>
      </c>
      <c r="Y50" s="52">
        <f t="shared" si="7"/>
        <v>-29491058</v>
      </c>
      <c r="Z50" s="53">
        <f>+IF(X50&lt;&gt;0,+(Y50/X50)*100,0)</f>
        <v>-207.99925577164885</v>
      </c>
      <c r="AA50" s="54">
        <f>SUM(AA47:AA49)</f>
        <v>28356906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25814215</v>
      </c>
      <c r="D7" s="18"/>
      <c r="E7" s="19">
        <v>12153410</v>
      </c>
      <c r="F7" s="20">
        <v>12153410</v>
      </c>
      <c r="G7" s="20">
        <v>26081994</v>
      </c>
      <c r="H7" s="20">
        <v>-1204872</v>
      </c>
      <c r="I7" s="20">
        <v>1326541</v>
      </c>
      <c r="J7" s="20">
        <v>26203663</v>
      </c>
      <c r="K7" s="20">
        <v>-665523</v>
      </c>
      <c r="L7" s="20">
        <v>2230680</v>
      </c>
      <c r="M7" s="20">
        <v>1037769</v>
      </c>
      <c r="N7" s="20">
        <v>2602926</v>
      </c>
      <c r="O7" s="20"/>
      <c r="P7" s="20"/>
      <c r="Q7" s="20"/>
      <c r="R7" s="20"/>
      <c r="S7" s="20"/>
      <c r="T7" s="20"/>
      <c r="U7" s="20"/>
      <c r="V7" s="20"/>
      <c r="W7" s="20">
        <v>28806589</v>
      </c>
      <c r="X7" s="20">
        <v>6076722</v>
      </c>
      <c r="Y7" s="20">
        <v>22729867</v>
      </c>
      <c r="Z7" s="21">
        <v>374.04816280883017</v>
      </c>
      <c r="AA7" s="22">
        <v>12153410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25814215</v>
      </c>
      <c r="D13" s="29">
        <f>SUM(D6:D12)</f>
        <v>0</v>
      </c>
      <c r="E13" s="30">
        <f t="shared" si="0"/>
        <v>12153410</v>
      </c>
      <c r="F13" s="31">
        <f t="shared" si="0"/>
        <v>12153410</v>
      </c>
      <c r="G13" s="31">
        <f t="shared" si="0"/>
        <v>26081994</v>
      </c>
      <c r="H13" s="31">
        <f t="shared" si="0"/>
        <v>-1204872</v>
      </c>
      <c r="I13" s="31">
        <f t="shared" si="0"/>
        <v>1326541</v>
      </c>
      <c r="J13" s="31">
        <f t="shared" si="0"/>
        <v>26203663</v>
      </c>
      <c r="K13" s="31">
        <f t="shared" si="0"/>
        <v>-665523</v>
      </c>
      <c r="L13" s="31">
        <f t="shared" si="0"/>
        <v>2230680</v>
      </c>
      <c r="M13" s="31">
        <f t="shared" si="0"/>
        <v>1037769</v>
      </c>
      <c r="N13" s="31">
        <f t="shared" si="0"/>
        <v>2602926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28806589</v>
      </c>
      <c r="X13" s="31">
        <f t="shared" si="0"/>
        <v>6076722</v>
      </c>
      <c r="Y13" s="31">
        <f t="shared" si="0"/>
        <v>22729867</v>
      </c>
      <c r="Z13" s="32">
        <f>+IF(X13&lt;&gt;0,+(Y13/X13)*100,0)</f>
        <v>374.04816280883017</v>
      </c>
      <c r="AA13" s="33">
        <f>SUM(AA6:AA12)</f>
        <v>12153410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380322896</v>
      </c>
      <c r="D17" s="18"/>
      <c r="E17" s="19">
        <v>397401039</v>
      </c>
      <c r="F17" s="20">
        <v>391428492</v>
      </c>
      <c r="G17" s="24">
        <v>280662220</v>
      </c>
      <c r="H17" s="24">
        <v>102852515</v>
      </c>
      <c r="I17" s="24">
        <v>1099883</v>
      </c>
      <c r="J17" s="20">
        <v>384614618</v>
      </c>
      <c r="K17" s="24">
        <v>5412309</v>
      </c>
      <c r="L17" s="24">
        <v>1037172</v>
      </c>
      <c r="M17" s="20">
        <v>8066514</v>
      </c>
      <c r="N17" s="24">
        <v>14515995</v>
      </c>
      <c r="O17" s="24"/>
      <c r="P17" s="24"/>
      <c r="Q17" s="20"/>
      <c r="R17" s="24"/>
      <c r="S17" s="24"/>
      <c r="T17" s="20"/>
      <c r="U17" s="24"/>
      <c r="V17" s="24"/>
      <c r="W17" s="24">
        <v>399130613</v>
      </c>
      <c r="X17" s="20">
        <v>198087596</v>
      </c>
      <c r="Y17" s="24">
        <v>201043017</v>
      </c>
      <c r="Z17" s="25">
        <v>101.49197681211699</v>
      </c>
      <c r="AA17" s="26">
        <v>391428492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380364867</v>
      </c>
      <c r="D25" s="29">
        <f t="shared" ref="D25:Y25" si="1">SUM(D15:D24)</f>
        <v>0</v>
      </c>
      <c r="E25" s="35">
        <f t="shared" si="1"/>
        <v>397443011</v>
      </c>
      <c r="F25" s="36">
        <f t="shared" si="1"/>
        <v>391470464</v>
      </c>
      <c r="G25" s="36">
        <f t="shared" si="1"/>
        <v>280704191</v>
      </c>
      <c r="H25" s="36">
        <f t="shared" si="1"/>
        <v>102852515</v>
      </c>
      <c r="I25" s="36">
        <f t="shared" si="1"/>
        <v>1099883</v>
      </c>
      <c r="J25" s="36">
        <f t="shared" si="1"/>
        <v>384656589</v>
      </c>
      <c r="K25" s="36">
        <f t="shared" si="1"/>
        <v>5412309</v>
      </c>
      <c r="L25" s="36">
        <f t="shared" si="1"/>
        <v>1037172</v>
      </c>
      <c r="M25" s="36">
        <f t="shared" si="1"/>
        <v>8066514</v>
      </c>
      <c r="N25" s="36">
        <f t="shared" si="1"/>
        <v>14515995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399172584</v>
      </c>
      <c r="X25" s="36">
        <f t="shared" si="1"/>
        <v>198108584</v>
      </c>
      <c r="Y25" s="36">
        <f t="shared" si="1"/>
        <v>201064000</v>
      </c>
      <c r="Z25" s="37">
        <f>+IF(X25&lt;&gt;0,+(Y25/X25)*100,0)</f>
        <v>101.4918162253888</v>
      </c>
      <c r="AA25" s="38">
        <f>SUM(AA15:AA24)</f>
        <v>391470464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406179082</v>
      </c>
      <c r="D26" s="29">
        <f>+D13+D25</f>
        <v>0</v>
      </c>
      <c r="E26" s="30">
        <f t="shared" si="2"/>
        <v>409596421</v>
      </c>
      <c r="F26" s="31">
        <f t="shared" si="2"/>
        <v>403623874</v>
      </c>
      <c r="G26" s="31">
        <f t="shared" si="2"/>
        <v>306786185</v>
      </c>
      <c r="H26" s="31">
        <f t="shared" si="2"/>
        <v>101647643</v>
      </c>
      <c r="I26" s="31">
        <f t="shared" si="2"/>
        <v>2426424</v>
      </c>
      <c r="J26" s="31">
        <f t="shared" si="2"/>
        <v>410860252</v>
      </c>
      <c r="K26" s="31">
        <f t="shared" si="2"/>
        <v>4746786</v>
      </c>
      <c r="L26" s="31">
        <f t="shared" si="2"/>
        <v>3267852</v>
      </c>
      <c r="M26" s="31">
        <f t="shared" si="2"/>
        <v>9104283</v>
      </c>
      <c r="N26" s="31">
        <f t="shared" si="2"/>
        <v>17118921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427979173</v>
      </c>
      <c r="X26" s="31">
        <f t="shared" si="2"/>
        <v>204185306</v>
      </c>
      <c r="Y26" s="31">
        <f t="shared" si="2"/>
        <v>223793867</v>
      </c>
      <c r="Z26" s="32">
        <f>+IF(X26&lt;&gt;0,+(Y26/X26)*100,0)</f>
        <v>109.60331641102519</v>
      </c>
      <c r="AA26" s="33">
        <f>+AA13+AA25</f>
        <v>403623874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15580221</v>
      </c>
      <c r="D35" s="18"/>
      <c r="E35" s="19">
        <v>-1010552</v>
      </c>
      <c r="F35" s="20">
        <v>-1010552</v>
      </c>
      <c r="G35" s="20">
        <v>15791755</v>
      </c>
      <c r="H35" s="20">
        <v>19881</v>
      </c>
      <c r="I35" s="20">
        <v>344789</v>
      </c>
      <c r="J35" s="20">
        <v>16156425</v>
      </c>
      <c r="K35" s="20">
        <v>309761</v>
      </c>
      <c r="L35" s="20">
        <v>236357</v>
      </c>
      <c r="M35" s="20">
        <v>304395</v>
      </c>
      <c r="N35" s="20">
        <v>850513</v>
      </c>
      <c r="O35" s="20"/>
      <c r="P35" s="20"/>
      <c r="Q35" s="20"/>
      <c r="R35" s="20"/>
      <c r="S35" s="20"/>
      <c r="T35" s="20"/>
      <c r="U35" s="20"/>
      <c r="V35" s="20"/>
      <c r="W35" s="20">
        <v>17006938</v>
      </c>
      <c r="X35" s="20">
        <v>-505278</v>
      </c>
      <c r="Y35" s="20">
        <v>17512216</v>
      </c>
      <c r="Z35" s="21">
        <v>-3465.8576070994586</v>
      </c>
      <c r="AA35" s="22">
        <v>-1010552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15580221</v>
      </c>
      <c r="D37" s="29">
        <f t="shared" ref="D37:Y37" si="3">SUM(D29:D36)</f>
        <v>0</v>
      </c>
      <c r="E37" s="30">
        <f t="shared" si="3"/>
        <v>-1010552</v>
      </c>
      <c r="F37" s="31">
        <f t="shared" si="3"/>
        <v>-1010552</v>
      </c>
      <c r="G37" s="31">
        <f t="shared" si="3"/>
        <v>15791755</v>
      </c>
      <c r="H37" s="31">
        <f t="shared" si="3"/>
        <v>19881</v>
      </c>
      <c r="I37" s="31">
        <f t="shared" si="3"/>
        <v>344789</v>
      </c>
      <c r="J37" s="31">
        <f t="shared" si="3"/>
        <v>16156425</v>
      </c>
      <c r="K37" s="31">
        <f t="shared" si="3"/>
        <v>309761</v>
      </c>
      <c r="L37" s="31">
        <f t="shared" si="3"/>
        <v>236357</v>
      </c>
      <c r="M37" s="31">
        <f t="shared" si="3"/>
        <v>304395</v>
      </c>
      <c r="N37" s="31">
        <f t="shared" si="3"/>
        <v>850513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17006938</v>
      </c>
      <c r="X37" s="31">
        <f t="shared" si="3"/>
        <v>-505278</v>
      </c>
      <c r="Y37" s="31">
        <f t="shared" si="3"/>
        <v>17512216</v>
      </c>
      <c r="Z37" s="32">
        <f>+IF(X37&lt;&gt;0,+(Y37/X37)*100,0)</f>
        <v>-3465.8576070994586</v>
      </c>
      <c r="AA37" s="33">
        <f>SUM(AA29:AA36)</f>
        <v>-1010552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15580221</v>
      </c>
      <c r="D44" s="29">
        <f>+D37+D43</f>
        <v>0</v>
      </c>
      <c r="E44" s="30">
        <f t="shared" si="5"/>
        <v>-1010552</v>
      </c>
      <c r="F44" s="31">
        <f t="shared" si="5"/>
        <v>-1010552</v>
      </c>
      <c r="G44" s="31">
        <f t="shared" si="5"/>
        <v>15791755</v>
      </c>
      <c r="H44" s="31">
        <f t="shared" si="5"/>
        <v>19881</v>
      </c>
      <c r="I44" s="31">
        <f t="shared" si="5"/>
        <v>344789</v>
      </c>
      <c r="J44" s="31">
        <f t="shared" si="5"/>
        <v>16156425</v>
      </c>
      <c r="K44" s="31">
        <f t="shared" si="5"/>
        <v>309761</v>
      </c>
      <c r="L44" s="31">
        <f t="shared" si="5"/>
        <v>236357</v>
      </c>
      <c r="M44" s="31">
        <f t="shared" si="5"/>
        <v>304395</v>
      </c>
      <c r="N44" s="31">
        <f t="shared" si="5"/>
        <v>850513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17006938</v>
      </c>
      <c r="X44" s="31">
        <f t="shared" si="5"/>
        <v>-505278</v>
      </c>
      <c r="Y44" s="31">
        <f t="shared" si="5"/>
        <v>17512216</v>
      </c>
      <c r="Z44" s="32">
        <f>+IF(X44&lt;&gt;0,+(Y44/X44)*100,0)</f>
        <v>-3465.8576070994586</v>
      </c>
      <c r="AA44" s="33">
        <f>+AA37+AA43</f>
        <v>-1010552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390598861</v>
      </c>
      <c r="D45" s="42">
        <f t="shared" si="6"/>
        <v>0</v>
      </c>
      <c r="E45" s="43">
        <f t="shared" si="6"/>
        <v>410606973</v>
      </c>
      <c r="F45" s="44">
        <f t="shared" si="6"/>
        <v>404634426</v>
      </c>
      <c r="G45" s="44">
        <f t="shared" si="6"/>
        <v>290994430</v>
      </c>
      <c r="H45" s="44">
        <f t="shared" si="6"/>
        <v>101627762</v>
      </c>
      <c r="I45" s="44">
        <f t="shared" si="6"/>
        <v>2081635</v>
      </c>
      <c r="J45" s="44">
        <f t="shared" si="6"/>
        <v>394703827</v>
      </c>
      <c r="K45" s="44">
        <f t="shared" si="6"/>
        <v>4437025</v>
      </c>
      <c r="L45" s="44">
        <f t="shared" si="6"/>
        <v>3031495</v>
      </c>
      <c r="M45" s="44">
        <f t="shared" si="6"/>
        <v>8799888</v>
      </c>
      <c r="N45" s="44">
        <f t="shared" si="6"/>
        <v>16268408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410972235</v>
      </c>
      <c r="X45" s="44">
        <f t="shared" si="6"/>
        <v>204690584</v>
      </c>
      <c r="Y45" s="44">
        <f t="shared" si="6"/>
        <v>206281651</v>
      </c>
      <c r="Z45" s="45">
        <f>+IF(X45&lt;&gt;0,+(Y45/X45)*100,0)</f>
        <v>100.77730346404211</v>
      </c>
      <c r="AA45" s="46">
        <f>+AA26-AA44</f>
        <v>404634426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339179485</v>
      </c>
      <c r="D47" s="18"/>
      <c r="E47" s="19">
        <v>224029926</v>
      </c>
      <c r="F47" s="20">
        <v>224029926</v>
      </c>
      <c r="G47" s="20">
        <v>350709289</v>
      </c>
      <c r="H47" s="20">
        <v>-6915069</v>
      </c>
      <c r="I47" s="20">
        <v>2952608</v>
      </c>
      <c r="J47" s="20">
        <v>346746828</v>
      </c>
      <c r="K47" s="20">
        <v>6420029</v>
      </c>
      <c r="L47" s="20">
        <v>2334439</v>
      </c>
      <c r="M47" s="20">
        <v>1642318</v>
      </c>
      <c r="N47" s="20">
        <v>10396786</v>
      </c>
      <c r="O47" s="20"/>
      <c r="P47" s="20"/>
      <c r="Q47" s="20"/>
      <c r="R47" s="20"/>
      <c r="S47" s="20"/>
      <c r="T47" s="20"/>
      <c r="U47" s="20"/>
      <c r="V47" s="20"/>
      <c r="W47" s="20">
        <v>357143614</v>
      </c>
      <c r="X47" s="20">
        <v>112014948</v>
      </c>
      <c r="Y47" s="20">
        <v>245128666</v>
      </c>
      <c r="Z47" s="47">
        <v>218.83567361027568</v>
      </c>
      <c r="AA47" s="22">
        <v>224029926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339179485</v>
      </c>
      <c r="D50" s="50">
        <f t="shared" ref="D50:Y50" si="7">SUM(D47:D49)</f>
        <v>0</v>
      </c>
      <c r="E50" s="51">
        <f t="shared" si="7"/>
        <v>224029926</v>
      </c>
      <c r="F50" s="52">
        <f t="shared" si="7"/>
        <v>224029926</v>
      </c>
      <c r="G50" s="52">
        <f t="shared" si="7"/>
        <v>350709289</v>
      </c>
      <c r="H50" s="52">
        <f t="shared" si="7"/>
        <v>-6915069</v>
      </c>
      <c r="I50" s="52">
        <f t="shared" si="7"/>
        <v>2952608</v>
      </c>
      <c r="J50" s="52">
        <f t="shared" si="7"/>
        <v>346746828</v>
      </c>
      <c r="K50" s="52">
        <f t="shared" si="7"/>
        <v>6420029</v>
      </c>
      <c r="L50" s="52">
        <f t="shared" si="7"/>
        <v>2334439</v>
      </c>
      <c r="M50" s="52">
        <f t="shared" si="7"/>
        <v>1642318</v>
      </c>
      <c r="N50" s="52">
        <f t="shared" si="7"/>
        <v>10396786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357143614</v>
      </c>
      <c r="X50" s="52">
        <f t="shared" si="7"/>
        <v>112014948</v>
      </c>
      <c r="Y50" s="52">
        <f t="shared" si="7"/>
        <v>245128666</v>
      </c>
      <c r="Z50" s="53">
        <f>+IF(X50&lt;&gt;0,+(Y50/X50)*100,0)</f>
        <v>218.83567361027568</v>
      </c>
      <c r="AA50" s="54">
        <f>SUM(AA47:AA49)</f>
        <v>224029926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1163407</v>
      </c>
      <c r="D7" s="18"/>
      <c r="E7" s="19"/>
      <c r="F7" s="20"/>
      <c r="G7" s="20">
        <v>58890231</v>
      </c>
      <c r="H7" s="20">
        <v>-46695994</v>
      </c>
      <c r="I7" s="20">
        <v>4539046</v>
      </c>
      <c r="J7" s="20">
        <v>16733283</v>
      </c>
      <c r="K7" s="20">
        <v>4465422</v>
      </c>
      <c r="L7" s="20">
        <v>3085286</v>
      </c>
      <c r="M7" s="20">
        <v>4718256</v>
      </c>
      <c r="N7" s="20">
        <v>12268964</v>
      </c>
      <c r="O7" s="20"/>
      <c r="P7" s="20"/>
      <c r="Q7" s="20"/>
      <c r="R7" s="20"/>
      <c r="S7" s="20"/>
      <c r="T7" s="20"/>
      <c r="U7" s="20"/>
      <c r="V7" s="20"/>
      <c r="W7" s="20">
        <v>29002247</v>
      </c>
      <c r="X7" s="20"/>
      <c r="Y7" s="20">
        <v>29002247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351175090</v>
      </c>
      <c r="F8" s="20">
        <v>351175090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175587552</v>
      </c>
      <c r="Y8" s="20">
        <v>-175587552</v>
      </c>
      <c r="Z8" s="21">
        <v>-100</v>
      </c>
      <c r="AA8" s="22">
        <v>351175090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1163407</v>
      </c>
      <c r="D13" s="29">
        <f>SUM(D6:D12)</f>
        <v>0</v>
      </c>
      <c r="E13" s="30">
        <f t="shared" si="0"/>
        <v>351175090</v>
      </c>
      <c r="F13" s="31">
        <f t="shared" si="0"/>
        <v>351175090</v>
      </c>
      <c r="G13" s="31">
        <f t="shared" si="0"/>
        <v>58890231</v>
      </c>
      <c r="H13" s="31">
        <f t="shared" si="0"/>
        <v>-46695994</v>
      </c>
      <c r="I13" s="31">
        <f t="shared" si="0"/>
        <v>4539046</v>
      </c>
      <c r="J13" s="31">
        <f t="shared" si="0"/>
        <v>16733283</v>
      </c>
      <c r="K13" s="31">
        <f t="shared" si="0"/>
        <v>4465422</v>
      </c>
      <c r="L13" s="31">
        <f t="shared" si="0"/>
        <v>3085286</v>
      </c>
      <c r="M13" s="31">
        <f t="shared" si="0"/>
        <v>4718256</v>
      </c>
      <c r="N13" s="31">
        <f t="shared" si="0"/>
        <v>12268964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29002247</v>
      </c>
      <c r="X13" s="31">
        <f t="shared" si="0"/>
        <v>175587552</v>
      </c>
      <c r="Y13" s="31">
        <f t="shared" si="0"/>
        <v>-146585305</v>
      </c>
      <c r="Z13" s="32">
        <f>+IF(X13&lt;&gt;0,+(Y13/X13)*100,0)</f>
        <v>-83.482743127485477</v>
      </c>
      <c r="AA13" s="33">
        <f>SUM(AA6:AA12)</f>
        <v>351175090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394344496</v>
      </c>
      <c r="D17" s="18"/>
      <c r="E17" s="19"/>
      <c r="F17" s="20"/>
      <c r="G17" s="24">
        <v>394344496</v>
      </c>
      <c r="H17" s="24"/>
      <c r="I17" s="24"/>
      <c r="J17" s="20">
        <v>394344496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394344496</v>
      </c>
      <c r="X17" s="20"/>
      <c r="Y17" s="24">
        <v>394344496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394344496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394344496</v>
      </c>
      <c r="H25" s="36">
        <f t="shared" si="1"/>
        <v>0</v>
      </c>
      <c r="I25" s="36">
        <f t="shared" si="1"/>
        <v>0</v>
      </c>
      <c r="J25" s="36">
        <f t="shared" si="1"/>
        <v>394344496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394344496</v>
      </c>
      <c r="X25" s="36">
        <f t="shared" si="1"/>
        <v>0</v>
      </c>
      <c r="Y25" s="36">
        <f t="shared" si="1"/>
        <v>394344496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395507903</v>
      </c>
      <c r="D26" s="29">
        <f>+D13+D25</f>
        <v>0</v>
      </c>
      <c r="E26" s="30">
        <f t="shared" si="2"/>
        <v>351175090</v>
      </c>
      <c r="F26" s="31">
        <f t="shared" si="2"/>
        <v>351175090</v>
      </c>
      <c r="G26" s="31">
        <f t="shared" si="2"/>
        <v>453234727</v>
      </c>
      <c r="H26" s="31">
        <f t="shared" si="2"/>
        <v>-46695994</v>
      </c>
      <c r="I26" s="31">
        <f t="shared" si="2"/>
        <v>4539046</v>
      </c>
      <c r="J26" s="31">
        <f t="shared" si="2"/>
        <v>411077779</v>
      </c>
      <c r="K26" s="31">
        <f t="shared" si="2"/>
        <v>4465422</v>
      </c>
      <c r="L26" s="31">
        <f t="shared" si="2"/>
        <v>3085286</v>
      </c>
      <c r="M26" s="31">
        <f t="shared" si="2"/>
        <v>4718256</v>
      </c>
      <c r="N26" s="31">
        <f t="shared" si="2"/>
        <v>12268964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423346743</v>
      </c>
      <c r="X26" s="31">
        <f t="shared" si="2"/>
        <v>175587552</v>
      </c>
      <c r="Y26" s="31">
        <f t="shared" si="2"/>
        <v>247759191</v>
      </c>
      <c r="Z26" s="32">
        <f>+IF(X26&lt;&gt;0,+(Y26/X26)*100,0)</f>
        <v>141.10293593021902</v>
      </c>
      <c r="AA26" s="33">
        <f>+AA13+AA25</f>
        <v>351175090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29952116</v>
      </c>
      <c r="D35" s="18"/>
      <c r="E35" s="19"/>
      <c r="F35" s="20"/>
      <c r="G35" s="20">
        <v>30294525</v>
      </c>
      <c r="H35" s="20">
        <v>344864</v>
      </c>
      <c r="I35" s="20">
        <v>326024</v>
      </c>
      <c r="J35" s="20">
        <v>30965413</v>
      </c>
      <c r="K35" s="20">
        <v>336683</v>
      </c>
      <c r="L35" s="20">
        <v>355296</v>
      </c>
      <c r="M35" s="20">
        <v>343682</v>
      </c>
      <c r="N35" s="20">
        <v>1035661</v>
      </c>
      <c r="O35" s="20"/>
      <c r="P35" s="20"/>
      <c r="Q35" s="20"/>
      <c r="R35" s="20"/>
      <c r="S35" s="20"/>
      <c r="T35" s="20"/>
      <c r="U35" s="20"/>
      <c r="V35" s="20"/>
      <c r="W35" s="20">
        <v>32001074</v>
      </c>
      <c r="X35" s="20"/>
      <c r="Y35" s="20">
        <v>32001074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29952116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30294525</v>
      </c>
      <c r="H37" s="31">
        <f t="shared" si="3"/>
        <v>344864</v>
      </c>
      <c r="I37" s="31">
        <f t="shared" si="3"/>
        <v>326024</v>
      </c>
      <c r="J37" s="31">
        <f t="shared" si="3"/>
        <v>30965413</v>
      </c>
      <c r="K37" s="31">
        <f t="shared" si="3"/>
        <v>336683</v>
      </c>
      <c r="L37" s="31">
        <f t="shared" si="3"/>
        <v>355296</v>
      </c>
      <c r="M37" s="31">
        <f t="shared" si="3"/>
        <v>343682</v>
      </c>
      <c r="N37" s="31">
        <f t="shared" si="3"/>
        <v>1035661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32001074</v>
      </c>
      <c r="X37" s="31">
        <f t="shared" si="3"/>
        <v>0</v>
      </c>
      <c r="Y37" s="31">
        <f t="shared" si="3"/>
        <v>32001074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29952116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30294525</v>
      </c>
      <c r="H44" s="31">
        <f t="shared" si="5"/>
        <v>344864</v>
      </c>
      <c r="I44" s="31">
        <f t="shared" si="5"/>
        <v>326024</v>
      </c>
      <c r="J44" s="31">
        <f t="shared" si="5"/>
        <v>30965413</v>
      </c>
      <c r="K44" s="31">
        <f t="shared" si="5"/>
        <v>336683</v>
      </c>
      <c r="L44" s="31">
        <f t="shared" si="5"/>
        <v>355296</v>
      </c>
      <c r="M44" s="31">
        <f t="shared" si="5"/>
        <v>343682</v>
      </c>
      <c r="N44" s="31">
        <f t="shared" si="5"/>
        <v>1035661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32001074</v>
      </c>
      <c r="X44" s="31">
        <f t="shared" si="5"/>
        <v>0</v>
      </c>
      <c r="Y44" s="31">
        <f t="shared" si="5"/>
        <v>32001074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365555787</v>
      </c>
      <c r="D45" s="42">
        <f t="shared" si="6"/>
        <v>0</v>
      </c>
      <c r="E45" s="43">
        <f t="shared" si="6"/>
        <v>351175090</v>
      </c>
      <c r="F45" s="44">
        <f t="shared" si="6"/>
        <v>351175090</v>
      </c>
      <c r="G45" s="44">
        <f t="shared" si="6"/>
        <v>422940202</v>
      </c>
      <c r="H45" s="44">
        <f t="shared" si="6"/>
        <v>-47040858</v>
      </c>
      <c r="I45" s="44">
        <f t="shared" si="6"/>
        <v>4213022</v>
      </c>
      <c r="J45" s="44">
        <f t="shared" si="6"/>
        <v>380112366</v>
      </c>
      <c r="K45" s="44">
        <f t="shared" si="6"/>
        <v>4128739</v>
      </c>
      <c r="L45" s="44">
        <f t="shared" si="6"/>
        <v>2729990</v>
      </c>
      <c r="M45" s="44">
        <f t="shared" si="6"/>
        <v>4374574</v>
      </c>
      <c r="N45" s="44">
        <f t="shared" si="6"/>
        <v>11233303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391345669</v>
      </c>
      <c r="X45" s="44">
        <f t="shared" si="6"/>
        <v>175587552</v>
      </c>
      <c r="Y45" s="44">
        <f t="shared" si="6"/>
        <v>215758117</v>
      </c>
      <c r="Z45" s="45">
        <f>+IF(X45&lt;&gt;0,+(Y45/X45)*100,0)</f>
        <v>122.87779773819045</v>
      </c>
      <c r="AA45" s="46">
        <f>+AA26-AA44</f>
        <v>351175090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214194787</v>
      </c>
      <c r="D47" s="18"/>
      <c r="E47" s="19">
        <v>27604093</v>
      </c>
      <c r="F47" s="20">
        <v>27604093</v>
      </c>
      <c r="G47" s="20">
        <v>221668068</v>
      </c>
      <c r="H47" s="20">
        <v>2069022</v>
      </c>
      <c r="I47" s="20">
        <v>1981455</v>
      </c>
      <c r="J47" s="20">
        <v>225718545</v>
      </c>
      <c r="K47" s="20">
        <v>2196716</v>
      </c>
      <c r="L47" s="20">
        <v>1348128</v>
      </c>
      <c r="M47" s="20">
        <v>2269811</v>
      </c>
      <c r="N47" s="20">
        <v>5814655</v>
      </c>
      <c r="O47" s="20"/>
      <c r="P47" s="20"/>
      <c r="Q47" s="20"/>
      <c r="R47" s="20"/>
      <c r="S47" s="20"/>
      <c r="T47" s="20"/>
      <c r="U47" s="20"/>
      <c r="V47" s="20"/>
      <c r="W47" s="20">
        <v>231533200</v>
      </c>
      <c r="X47" s="20">
        <v>13802040</v>
      </c>
      <c r="Y47" s="20">
        <v>217731160</v>
      </c>
      <c r="Z47" s="47">
        <v>1577.5288290716444</v>
      </c>
      <c r="AA47" s="22">
        <v>27604093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214194787</v>
      </c>
      <c r="D50" s="50">
        <f t="shared" ref="D50:Y50" si="7">SUM(D47:D49)</f>
        <v>0</v>
      </c>
      <c r="E50" s="51">
        <f t="shared" si="7"/>
        <v>27604093</v>
      </c>
      <c r="F50" s="52">
        <f t="shared" si="7"/>
        <v>27604093</v>
      </c>
      <c r="G50" s="52">
        <f t="shared" si="7"/>
        <v>221668068</v>
      </c>
      <c r="H50" s="52">
        <f t="shared" si="7"/>
        <v>2069022</v>
      </c>
      <c r="I50" s="52">
        <f t="shared" si="7"/>
        <v>1981455</v>
      </c>
      <c r="J50" s="52">
        <f t="shared" si="7"/>
        <v>225718545</v>
      </c>
      <c r="K50" s="52">
        <f t="shared" si="7"/>
        <v>2196716</v>
      </c>
      <c r="L50" s="52">
        <f t="shared" si="7"/>
        <v>1348128</v>
      </c>
      <c r="M50" s="52">
        <f t="shared" si="7"/>
        <v>2269811</v>
      </c>
      <c r="N50" s="52">
        <f t="shared" si="7"/>
        <v>5814655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231533200</v>
      </c>
      <c r="X50" s="52">
        <f t="shared" si="7"/>
        <v>13802040</v>
      </c>
      <c r="Y50" s="52">
        <f t="shared" si="7"/>
        <v>217731160</v>
      </c>
      <c r="Z50" s="53">
        <f>+IF(X50&lt;&gt;0,+(Y50/X50)*100,0)</f>
        <v>1577.5288290716444</v>
      </c>
      <c r="AA50" s="54">
        <f>SUM(AA47:AA49)</f>
        <v>27604093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486659065</v>
      </c>
      <c r="D6" s="18"/>
      <c r="E6" s="19">
        <v>4281144</v>
      </c>
      <c r="F6" s="20">
        <v>4281144</v>
      </c>
      <c r="G6" s="20">
        <v>49115095</v>
      </c>
      <c r="H6" s="20">
        <v>-40449757</v>
      </c>
      <c r="I6" s="20">
        <v>6456492</v>
      </c>
      <c r="J6" s="20">
        <v>15121830</v>
      </c>
      <c r="K6" s="20">
        <v>369662</v>
      </c>
      <c r="L6" s="20">
        <v>39408</v>
      </c>
      <c r="M6" s="20">
        <v>42596159</v>
      </c>
      <c r="N6" s="20">
        <v>43005229</v>
      </c>
      <c r="O6" s="20"/>
      <c r="P6" s="20"/>
      <c r="Q6" s="20"/>
      <c r="R6" s="20"/>
      <c r="S6" s="20"/>
      <c r="T6" s="20"/>
      <c r="U6" s="20"/>
      <c r="V6" s="20"/>
      <c r="W6" s="20">
        <v>58127059</v>
      </c>
      <c r="X6" s="20">
        <v>17185124</v>
      </c>
      <c r="Y6" s="20">
        <v>40941935</v>
      </c>
      <c r="Z6" s="21">
        <v>238.24055619266989</v>
      </c>
      <c r="AA6" s="22">
        <v>4281144</v>
      </c>
    </row>
    <row r="7" spans="1:27" x14ac:dyDescent="0.25">
      <c r="A7" s="23" t="s">
        <v>35</v>
      </c>
      <c r="B7" s="17" t="s">
        <v>32</v>
      </c>
      <c r="C7" s="18">
        <v>1190414816</v>
      </c>
      <c r="D7" s="18"/>
      <c r="E7" s="19">
        <v>755248982</v>
      </c>
      <c r="F7" s="20">
        <v>755248982</v>
      </c>
      <c r="G7" s="20">
        <v>1207421795</v>
      </c>
      <c r="H7" s="20">
        <v>-453700789</v>
      </c>
      <c r="I7" s="20">
        <v>26279366</v>
      </c>
      <c r="J7" s="20">
        <v>780000372</v>
      </c>
      <c r="K7" s="20">
        <v>-195671555</v>
      </c>
      <c r="L7" s="20">
        <v>360871911</v>
      </c>
      <c r="M7" s="20">
        <v>71146586</v>
      </c>
      <c r="N7" s="20">
        <v>236346942</v>
      </c>
      <c r="O7" s="20"/>
      <c r="P7" s="20"/>
      <c r="Q7" s="20"/>
      <c r="R7" s="20"/>
      <c r="S7" s="20"/>
      <c r="T7" s="20"/>
      <c r="U7" s="20"/>
      <c r="V7" s="20"/>
      <c r="W7" s="20">
        <v>1016347314</v>
      </c>
      <c r="X7" s="20">
        <v>411371842</v>
      </c>
      <c r="Y7" s="20">
        <v>604975472</v>
      </c>
      <c r="Z7" s="21">
        <v>147.06292707316609</v>
      </c>
      <c r="AA7" s="22">
        <v>755248982</v>
      </c>
    </row>
    <row r="8" spans="1:27" x14ac:dyDescent="0.25">
      <c r="A8" s="23" t="s">
        <v>36</v>
      </c>
      <c r="B8" s="17" t="s">
        <v>32</v>
      </c>
      <c r="C8" s="18">
        <v>-692250</v>
      </c>
      <c r="D8" s="18"/>
      <c r="E8" s="19">
        <v>368830709</v>
      </c>
      <c r="F8" s="20">
        <v>368830709</v>
      </c>
      <c r="G8" s="20">
        <v>1755449</v>
      </c>
      <c r="H8" s="20">
        <v>47778118</v>
      </c>
      <c r="I8" s="20">
        <v>-130996</v>
      </c>
      <c r="J8" s="20">
        <v>49402571</v>
      </c>
      <c r="K8" s="20">
        <v>28970</v>
      </c>
      <c r="L8" s="20">
        <v>-78189</v>
      </c>
      <c r="M8" s="20">
        <v>-24212</v>
      </c>
      <c r="N8" s="20">
        <v>-73431</v>
      </c>
      <c r="O8" s="20"/>
      <c r="P8" s="20"/>
      <c r="Q8" s="20"/>
      <c r="R8" s="20"/>
      <c r="S8" s="20"/>
      <c r="T8" s="20"/>
      <c r="U8" s="20"/>
      <c r="V8" s="20"/>
      <c r="W8" s="20">
        <v>49329140</v>
      </c>
      <c r="X8" s="20">
        <v>202858007</v>
      </c>
      <c r="Y8" s="20">
        <v>-153528867</v>
      </c>
      <c r="Z8" s="21">
        <v>-75.68292189718693</v>
      </c>
      <c r="AA8" s="22">
        <v>368830709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-2440324</v>
      </c>
      <c r="D10" s="18"/>
      <c r="E10" s="19">
        <v>-25299342</v>
      </c>
      <c r="F10" s="20">
        <v>-25299342</v>
      </c>
      <c r="G10" s="20">
        <v>-2458624</v>
      </c>
      <c r="H10" s="20">
        <v>-39988</v>
      </c>
      <c r="I10" s="20">
        <v>2431</v>
      </c>
      <c r="J10" s="20">
        <v>-2496181</v>
      </c>
      <c r="K10" s="20">
        <v>-2493</v>
      </c>
      <c r="L10" s="20">
        <v>-112216</v>
      </c>
      <c r="M10" s="20"/>
      <c r="N10" s="20">
        <v>-114709</v>
      </c>
      <c r="O10" s="20"/>
      <c r="P10" s="20"/>
      <c r="Q10" s="20"/>
      <c r="R10" s="20"/>
      <c r="S10" s="20"/>
      <c r="T10" s="20"/>
      <c r="U10" s="20"/>
      <c r="V10" s="20"/>
      <c r="W10" s="20">
        <v>-2610890</v>
      </c>
      <c r="X10" s="20">
        <v>-17110470</v>
      </c>
      <c r="Y10" s="20">
        <v>14499580</v>
      </c>
      <c r="Z10" s="21">
        <v>-84.740980230233305</v>
      </c>
      <c r="AA10" s="22">
        <v>-25299342</v>
      </c>
    </row>
    <row r="11" spans="1:27" x14ac:dyDescent="0.25">
      <c r="A11" s="23" t="s">
        <v>39</v>
      </c>
      <c r="B11" s="17" t="s">
        <v>32</v>
      </c>
      <c r="C11" s="18">
        <v>81940856</v>
      </c>
      <c r="D11" s="18"/>
      <c r="E11" s="19">
        <v>29557134</v>
      </c>
      <c r="F11" s="20">
        <v>29557134</v>
      </c>
      <c r="G11" s="24">
        <v>41532085</v>
      </c>
      <c r="H11" s="24">
        <v>-49359467</v>
      </c>
      <c r="I11" s="24">
        <v>-10075</v>
      </c>
      <c r="J11" s="20">
        <v>-7837457</v>
      </c>
      <c r="K11" s="24">
        <v>2402107</v>
      </c>
      <c r="L11" s="24">
        <v>1107370</v>
      </c>
      <c r="M11" s="20">
        <v>2991205</v>
      </c>
      <c r="N11" s="24">
        <v>6500682</v>
      </c>
      <c r="O11" s="24"/>
      <c r="P11" s="24"/>
      <c r="Q11" s="20"/>
      <c r="R11" s="24"/>
      <c r="S11" s="24"/>
      <c r="T11" s="20"/>
      <c r="U11" s="24"/>
      <c r="V11" s="24"/>
      <c r="W11" s="24">
        <v>-1336775</v>
      </c>
      <c r="X11" s="20">
        <v>26776915</v>
      </c>
      <c r="Y11" s="24">
        <v>-28113690</v>
      </c>
      <c r="Z11" s="25">
        <v>-104.9922666595461</v>
      </c>
      <c r="AA11" s="26">
        <v>29557134</v>
      </c>
    </row>
    <row r="12" spans="1:27" x14ac:dyDescent="0.25">
      <c r="A12" s="23" t="s">
        <v>40</v>
      </c>
      <c r="B12" s="17" t="s">
        <v>32</v>
      </c>
      <c r="C12" s="18">
        <v>-172702</v>
      </c>
      <c r="D12" s="18"/>
      <c r="E12" s="19">
        <v>-192810</v>
      </c>
      <c r="F12" s="20">
        <v>-192810</v>
      </c>
      <c r="G12" s="20">
        <v>-206158</v>
      </c>
      <c r="H12" s="20">
        <v>-6045</v>
      </c>
      <c r="I12" s="20"/>
      <c r="J12" s="20">
        <v>-212203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-212203</v>
      </c>
      <c r="X12" s="20">
        <v>-192810</v>
      </c>
      <c r="Y12" s="20">
        <v>-19393</v>
      </c>
      <c r="Z12" s="21">
        <v>10.058088273429801</v>
      </c>
      <c r="AA12" s="22">
        <v>-192810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1755709461</v>
      </c>
      <c r="D13" s="29">
        <f>SUM(D6:D12)</f>
        <v>0</v>
      </c>
      <c r="E13" s="30">
        <f t="shared" si="0"/>
        <v>1132425817</v>
      </c>
      <c r="F13" s="31">
        <f t="shared" si="0"/>
        <v>1132425817</v>
      </c>
      <c r="G13" s="31">
        <f t="shared" si="0"/>
        <v>1297159642</v>
      </c>
      <c r="H13" s="31">
        <f t="shared" si="0"/>
        <v>-495777928</v>
      </c>
      <c r="I13" s="31">
        <f t="shared" si="0"/>
        <v>32597218</v>
      </c>
      <c r="J13" s="31">
        <f t="shared" si="0"/>
        <v>833978932</v>
      </c>
      <c r="K13" s="31">
        <f t="shared" si="0"/>
        <v>-192873309</v>
      </c>
      <c r="L13" s="31">
        <f t="shared" si="0"/>
        <v>361828284</v>
      </c>
      <c r="M13" s="31">
        <f t="shared" si="0"/>
        <v>116709738</v>
      </c>
      <c r="N13" s="31">
        <f t="shared" si="0"/>
        <v>285664713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1119643645</v>
      </c>
      <c r="X13" s="31">
        <f t="shared" si="0"/>
        <v>640888608</v>
      </c>
      <c r="Y13" s="31">
        <f t="shared" si="0"/>
        <v>478755037</v>
      </c>
      <c r="Z13" s="32">
        <f>+IF(X13&lt;&gt;0,+(Y13/X13)*100,0)</f>
        <v>74.7017548796873</v>
      </c>
      <c r="AA13" s="33">
        <f>SUM(AA6:AA12)</f>
        <v>1132425817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6545805712</v>
      </c>
      <c r="D17" s="18"/>
      <c r="E17" s="19">
        <v>5245843380</v>
      </c>
      <c r="F17" s="20">
        <v>5239870833</v>
      </c>
      <c r="G17" s="24">
        <v>7040409744</v>
      </c>
      <c r="H17" s="24">
        <v>-425355784</v>
      </c>
      <c r="I17" s="24">
        <v>-477288179</v>
      </c>
      <c r="J17" s="20">
        <v>6137765781</v>
      </c>
      <c r="K17" s="24">
        <v>-1542686477</v>
      </c>
      <c r="L17" s="24">
        <v>1789958505</v>
      </c>
      <c r="M17" s="20">
        <v>71950934</v>
      </c>
      <c r="N17" s="24">
        <v>319222962</v>
      </c>
      <c r="O17" s="24"/>
      <c r="P17" s="24"/>
      <c r="Q17" s="20"/>
      <c r="R17" s="24"/>
      <c r="S17" s="24"/>
      <c r="T17" s="20"/>
      <c r="U17" s="24"/>
      <c r="V17" s="24"/>
      <c r="W17" s="24">
        <v>6456988743</v>
      </c>
      <c r="X17" s="20">
        <v>3090080449</v>
      </c>
      <c r="Y17" s="24">
        <v>3366908294</v>
      </c>
      <c r="Z17" s="25">
        <v>108.95859669574577</v>
      </c>
      <c r="AA17" s="26">
        <v>5239870833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41971</v>
      </c>
      <c r="D20" s="18"/>
      <c r="E20" s="19">
        <v>41972</v>
      </c>
      <c r="F20" s="20">
        <v>41972</v>
      </c>
      <c r="G20" s="20">
        <v>41971</v>
      </c>
      <c r="H20" s="20"/>
      <c r="I20" s="20"/>
      <c r="J20" s="20">
        <v>41971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41971</v>
      </c>
      <c r="X20" s="20">
        <v>20988</v>
      </c>
      <c r="Y20" s="20">
        <v>20983</v>
      </c>
      <c r="Z20" s="21">
        <v>99.976176862969311</v>
      </c>
      <c r="AA20" s="22">
        <v>41972</v>
      </c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6545847683</v>
      </c>
      <c r="D25" s="29">
        <f t="shared" ref="D25:Y25" si="1">SUM(D15:D24)</f>
        <v>0</v>
      </c>
      <c r="E25" s="35">
        <f t="shared" si="1"/>
        <v>5245885352</v>
      </c>
      <c r="F25" s="36">
        <f t="shared" si="1"/>
        <v>5239912805</v>
      </c>
      <c r="G25" s="36">
        <f t="shared" si="1"/>
        <v>7040451715</v>
      </c>
      <c r="H25" s="36">
        <f t="shared" si="1"/>
        <v>-425355784</v>
      </c>
      <c r="I25" s="36">
        <f t="shared" si="1"/>
        <v>-477288179</v>
      </c>
      <c r="J25" s="36">
        <f t="shared" si="1"/>
        <v>6137807752</v>
      </c>
      <c r="K25" s="36">
        <f t="shared" si="1"/>
        <v>-1542686477</v>
      </c>
      <c r="L25" s="36">
        <f t="shared" si="1"/>
        <v>1789958505</v>
      </c>
      <c r="M25" s="36">
        <f t="shared" si="1"/>
        <v>71950934</v>
      </c>
      <c r="N25" s="36">
        <f t="shared" si="1"/>
        <v>319222962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6457030714</v>
      </c>
      <c r="X25" s="36">
        <f t="shared" si="1"/>
        <v>3090101437</v>
      </c>
      <c r="Y25" s="36">
        <f t="shared" si="1"/>
        <v>3366929277</v>
      </c>
      <c r="Z25" s="37">
        <f>+IF(X25&lt;&gt;0,+(Y25/X25)*100,0)</f>
        <v>108.95853568706005</v>
      </c>
      <c r="AA25" s="38">
        <f>SUM(AA15:AA24)</f>
        <v>5239912805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8301557144</v>
      </c>
      <c r="D26" s="29">
        <f>+D13+D25</f>
        <v>0</v>
      </c>
      <c r="E26" s="30">
        <f t="shared" si="2"/>
        <v>6378311169</v>
      </c>
      <c r="F26" s="31">
        <f t="shared" si="2"/>
        <v>6372338622</v>
      </c>
      <c r="G26" s="31">
        <f t="shared" si="2"/>
        <v>8337611357</v>
      </c>
      <c r="H26" s="31">
        <f t="shared" si="2"/>
        <v>-921133712</v>
      </c>
      <c r="I26" s="31">
        <f t="shared" si="2"/>
        <v>-444690961</v>
      </c>
      <c r="J26" s="31">
        <f t="shared" si="2"/>
        <v>6971786684</v>
      </c>
      <c r="K26" s="31">
        <f t="shared" si="2"/>
        <v>-1735559786</v>
      </c>
      <c r="L26" s="31">
        <f t="shared" si="2"/>
        <v>2151786789</v>
      </c>
      <c r="M26" s="31">
        <f t="shared" si="2"/>
        <v>188660672</v>
      </c>
      <c r="N26" s="31">
        <f t="shared" si="2"/>
        <v>604887675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7576674359</v>
      </c>
      <c r="X26" s="31">
        <f t="shared" si="2"/>
        <v>3730990045</v>
      </c>
      <c r="Y26" s="31">
        <f t="shared" si="2"/>
        <v>3845684314</v>
      </c>
      <c r="Z26" s="32">
        <f>+IF(X26&lt;&gt;0,+(Y26/X26)*100,0)</f>
        <v>103.07409742767084</v>
      </c>
      <c r="AA26" s="33">
        <f>+AA13+AA25</f>
        <v>6372338622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-415305593</v>
      </c>
      <c r="D30" s="18"/>
      <c r="E30" s="19">
        <v>56214199</v>
      </c>
      <c r="F30" s="20">
        <v>56214199</v>
      </c>
      <c r="G30" s="20">
        <v>-416657550</v>
      </c>
      <c r="H30" s="20">
        <v>-1986436</v>
      </c>
      <c r="I30" s="20">
        <v>-1970077</v>
      </c>
      <c r="J30" s="20">
        <v>-420614063</v>
      </c>
      <c r="K30" s="20">
        <v>-36297423</v>
      </c>
      <c r="L30" s="20">
        <v>-2050771</v>
      </c>
      <c r="M30" s="20">
        <v>-2020877</v>
      </c>
      <c r="N30" s="20">
        <v>-40369071</v>
      </c>
      <c r="O30" s="20"/>
      <c r="P30" s="20"/>
      <c r="Q30" s="20"/>
      <c r="R30" s="20"/>
      <c r="S30" s="20"/>
      <c r="T30" s="20"/>
      <c r="U30" s="20"/>
      <c r="V30" s="20"/>
      <c r="W30" s="20">
        <v>-460983134</v>
      </c>
      <c r="X30" s="20">
        <v>28107084</v>
      </c>
      <c r="Y30" s="20">
        <v>-489090218</v>
      </c>
      <c r="Z30" s="21">
        <v>-1740.0959060712239</v>
      </c>
      <c r="AA30" s="22">
        <v>56214199</v>
      </c>
    </row>
    <row r="31" spans="1:27" x14ac:dyDescent="0.25">
      <c r="A31" s="23" t="s">
        <v>58</v>
      </c>
      <c r="B31" s="39" t="s">
        <v>32</v>
      </c>
      <c r="C31" s="18">
        <v>-172675</v>
      </c>
      <c r="D31" s="18"/>
      <c r="E31" s="19">
        <v>106229</v>
      </c>
      <c r="F31" s="20">
        <v>106229</v>
      </c>
      <c r="G31" s="20">
        <v>-195237</v>
      </c>
      <c r="H31" s="20">
        <v>-31477</v>
      </c>
      <c r="I31" s="20">
        <v>-3855</v>
      </c>
      <c r="J31" s="20">
        <v>-230569</v>
      </c>
      <c r="K31" s="20">
        <v>-5121</v>
      </c>
      <c r="L31" s="20">
        <v>-4123</v>
      </c>
      <c r="M31" s="20">
        <v>-1171</v>
      </c>
      <c r="N31" s="20">
        <v>-10415</v>
      </c>
      <c r="O31" s="20"/>
      <c r="P31" s="20"/>
      <c r="Q31" s="20"/>
      <c r="R31" s="20"/>
      <c r="S31" s="20"/>
      <c r="T31" s="20"/>
      <c r="U31" s="20"/>
      <c r="V31" s="20"/>
      <c r="W31" s="20">
        <v>-240984</v>
      </c>
      <c r="X31" s="20">
        <v>6231</v>
      </c>
      <c r="Y31" s="20">
        <v>-247215</v>
      </c>
      <c r="Z31" s="21">
        <v>-3967.5012036591243</v>
      </c>
      <c r="AA31" s="22">
        <v>106229</v>
      </c>
    </row>
    <row r="32" spans="1:27" x14ac:dyDescent="0.25">
      <c r="A32" s="23" t="s">
        <v>59</v>
      </c>
      <c r="B32" s="17" t="s">
        <v>32</v>
      </c>
      <c r="C32" s="18">
        <v>-21100523</v>
      </c>
      <c r="D32" s="18"/>
      <c r="E32" s="19">
        <v>168806083</v>
      </c>
      <c r="F32" s="20">
        <v>168806083</v>
      </c>
      <c r="G32" s="20">
        <v>-42895531</v>
      </c>
      <c r="H32" s="20">
        <v>7454296</v>
      </c>
      <c r="I32" s="20">
        <v>-3496677</v>
      </c>
      <c r="J32" s="20">
        <v>-38937912</v>
      </c>
      <c r="K32" s="20">
        <v>-104420</v>
      </c>
      <c r="L32" s="20">
        <v>-6520602</v>
      </c>
      <c r="M32" s="20">
        <v>4094614</v>
      </c>
      <c r="N32" s="20">
        <v>-2530408</v>
      </c>
      <c r="O32" s="20"/>
      <c r="P32" s="20"/>
      <c r="Q32" s="20"/>
      <c r="R32" s="20"/>
      <c r="S32" s="20"/>
      <c r="T32" s="20"/>
      <c r="U32" s="20"/>
      <c r="V32" s="20"/>
      <c r="W32" s="20">
        <v>-41468320</v>
      </c>
      <c r="X32" s="20">
        <v>78482015</v>
      </c>
      <c r="Y32" s="20">
        <v>-119950335</v>
      </c>
      <c r="Z32" s="21">
        <v>-152.83799097156208</v>
      </c>
      <c r="AA32" s="22">
        <v>168806083</v>
      </c>
    </row>
    <row r="33" spans="1:27" x14ac:dyDescent="0.25">
      <c r="A33" s="23" t="s">
        <v>60</v>
      </c>
      <c r="B33" s="17" t="s">
        <v>32</v>
      </c>
      <c r="C33" s="18">
        <v>226821065</v>
      </c>
      <c r="D33" s="18"/>
      <c r="E33" s="19">
        <v>10000002</v>
      </c>
      <c r="F33" s="20">
        <v>10000002</v>
      </c>
      <c r="G33" s="20">
        <v>-60444824</v>
      </c>
      <c r="H33" s="20">
        <v>-26018890</v>
      </c>
      <c r="I33" s="20">
        <v>1304957</v>
      </c>
      <c r="J33" s="20">
        <v>-85158757</v>
      </c>
      <c r="K33" s="20">
        <v>-2315619</v>
      </c>
      <c r="L33" s="20">
        <v>-18743867</v>
      </c>
      <c r="M33" s="20">
        <v>5872300</v>
      </c>
      <c r="N33" s="20">
        <v>-15187186</v>
      </c>
      <c r="O33" s="20"/>
      <c r="P33" s="20"/>
      <c r="Q33" s="20"/>
      <c r="R33" s="20"/>
      <c r="S33" s="20"/>
      <c r="T33" s="20"/>
      <c r="U33" s="20"/>
      <c r="V33" s="20"/>
      <c r="W33" s="20">
        <v>-100345943</v>
      </c>
      <c r="X33" s="20">
        <v>6666668</v>
      </c>
      <c r="Y33" s="20">
        <v>-107012611</v>
      </c>
      <c r="Z33" s="21">
        <v>-1605.1888439622314</v>
      </c>
      <c r="AA33" s="22">
        <v>10000002</v>
      </c>
    </row>
    <row r="34" spans="1:27" x14ac:dyDescent="0.25">
      <c r="A34" s="23" t="s">
        <v>61</v>
      </c>
      <c r="B34" s="17" t="s">
        <v>32</v>
      </c>
      <c r="C34" s="18">
        <v>-4383859</v>
      </c>
      <c r="D34" s="18"/>
      <c r="E34" s="19">
        <v>-8840139</v>
      </c>
      <c r="F34" s="20">
        <v>-8840139</v>
      </c>
      <c r="G34" s="20"/>
      <c r="H34" s="20"/>
      <c r="I34" s="20"/>
      <c r="J34" s="20"/>
      <c r="K34" s="20"/>
      <c r="L34" s="20"/>
      <c r="M34" s="20">
        <v>-1950772</v>
      </c>
      <c r="N34" s="20">
        <v>-1950772</v>
      </c>
      <c r="O34" s="20"/>
      <c r="P34" s="20"/>
      <c r="Q34" s="20"/>
      <c r="R34" s="20"/>
      <c r="S34" s="20"/>
      <c r="T34" s="20"/>
      <c r="U34" s="20"/>
      <c r="V34" s="20"/>
      <c r="W34" s="20">
        <v>-1950772</v>
      </c>
      <c r="X34" s="20">
        <v>-8840139</v>
      </c>
      <c r="Y34" s="20">
        <v>6889367</v>
      </c>
      <c r="Z34" s="21">
        <v>-77.932790423317996</v>
      </c>
      <c r="AA34" s="22">
        <v>-8840139</v>
      </c>
    </row>
    <row r="35" spans="1:27" x14ac:dyDescent="0.25">
      <c r="A35" s="23" t="s">
        <v>39</v>
      </c>
      <c r="B35" s="17" t="s">
        <v>32</v>
      </c>
      <c r="C35" s="18">
        <v>389976664</v>
      </c>
      <c r="D35" s="18"/>
      <c r="E35" s="19">
        <v>-41061325</v>
      </c>
      <c r="F35" s="20">
        <v>-41061325</v>
      </c>
      <c r="G35" s="20">
        <v>357971319</v>
      </c>
      <c r="H35" s="20">
        <v>-2711181</v>
      </c>
      <c r="I35" s="20">
        <v>-6387921</v>
      </c>
      <c r="J35" s="20">
        <v>348872217</v>
      </c>
      <c r="K35" s="20">
        <v>-142910505</v>
      </c>
      <c r="L35" s="20">
        <v>183038824</v>
      </c>
      <c r="M35" s="20">
        <v>5924424</v>
      </c>
      <c r="N35" s="20">
        <v>46052743</v>
      </c>
      <c r="O35" s="20"/>
      <c r="P35" s="20"/>
      <c r="Q35" s="20"/>
      <c r="R35" s="20"/>
      <c r="S35" s="20"/>
      <c r="T35" s="20"/>
      <c r="U35" s="20"/>
      <c r="V35" s="20"/>
      <c r="W35" s="20">
        <v>394924960</v>
      </c>
      <c r="X35" s="20">
        <v>-3836759</v>
      </c>
      <c r="Y35" s="20">
        <v>398761719</v>
      </c>
      <c r="Z35" s="21">
        <v>-10393.191727705598</v>
      </c>
      <c r="AA35" s="22">
        <v>-41061325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175835079</v>
      </c>
      <c r="D37" s="29">
        <f t="shared" ref="D37:Y37" si="3">SUM(D29:D36)</f>
        <v>0</v>
      </c>
      <c r="E37" s="30">
        <f t="shared" si="3"/>
        <v>185225049</v>
      </c>
      <c r="F37" s="31">
        <f t="shared" si="3"/>
        <v>185225049</v>
      </c>
      <c r="G37" s="31">
        <f t="shared" si="3"/>
        <v>-162221823</v>
      </c>
      <c r="H37" s="31">
        <f t="shared" si="3"/>
        <v>-23293688</v>
      </c>
      <c r="I37" s="31">
        <f t="shared" si="3"/>
        <v>-10553573</v>
      </c>
      <c r="J37" s="31">
        <f t="shared" si="3"/>
        <v>-196069084</v>
      </c>
      <c r="K37" s="31">
        <f t="shared" si="3"/>
        <v>-181633088</v>
      </c>
      <c r="L37" s="31">
        <f t="shared" si="3"/>
        <v>155719461</v>
      </c>
      <c r="M37" s="31">
        <f t="shared" si="3"/>
        <v>11918518</v>
      </c>
      <c r="N37" s="31">
        <f t="shared" si="3"/>
        <v>-13995109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-210064193</v>
      </c>
      <c r="X37" s="31">
        <f t="shared" si="3"/>
        <v>100585100</v>
      </c>
      <c r="Y37" s="31">
        <f t="shared" si="3"/>
        <v>-310649293</v>
      </c>
      <c r="Z37" s="32">
        <f>+IF(X37&lt;&gt;0,+(Y37/X37)*100,0)</f>
        <v>-308.84225695455888</v>
      </c>
      <c r="AA37" s="33">
        <f>SUM(AA29:AA36)</f>
        <v>185225049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469018896</v>
      </c>
      <c r="D39" s="18"/>
      <c r="E39" s="19"/>
      <c r="F39" s="20"/>
      <c r="G39" s="20">
        <v>456221396</v>
      </c>
      <c r="H39" s="20">
        <v>12797500</v>
      </c>
      <c r="I39" s="20"/>
      <c r="J39" s="20">
        <v>469018896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469018896</v>
      </c>
      <c r="X39" s="20">
        <v>-6</v>
      </c>
      <c r="Y39" s="20">
        <v>469018902</v>
      </c>
      <c r="Z39" s="21">
        <v>-7816981700</v>
      </c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469018896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456221396</v>
      </c>
      <c r="H43" s="36">
        <f t="shared" si="4"/>
        <v>12797500</v>
      </c>
      <c r="I43" s="36">
        <f t="shared" si="4"/>
        <v>0</v>
      </c>
      <c r="J43" s="36">
        <f t="shared" si="4"/>
        <v>469018896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469018896</v>
      </c>
      <c r="X43" s="36">
        <f t="shared" si="4"/>
        <v>-6</v>
      </c>
      <c r="Y43" s="36">
        <f t="shared" si="4"/>
        <v>469018902</v>
      </c>
      <c r="Z43" s="37">
        <f>+IF(X43&lt;&gt;0,+(Y43/X43)*100,0)</f>
        <v>-7816981700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644853975</v>
      </c>
      <c r="D44" s="29">
        <f>+D37+D43</f>
        <v>0</v>
      </c>
      <c r="E44" s="30">
        <f t="shared" si="5"/>
        <v>185225049</v>
      </c>
      <c r="F44" s="31">
        <f t="shared" si="5"/>
        <v>185225049</v>
      </c>
      <c r="G44" s="31">
        <f t="shared" si="5"/>
        <v>293999573</v>
      </c>
      <c r="H44" s="31">
        <f t="shared" si="5"/>
        <v>-10496188</v>
      </c>
      <c r="I44" s="31">
        <f t="shared" si="5"/>
        <v>-10553573</v>
      </c>
      <c r="J44" s="31">
        <f t="shared" si="5"/>
        <v>272949812</v>
      </c>
      <c r="K44" s="31">
        <f t="shared" si="5"/>
        <v>-181633088</v>
      </c>
      <c r="L44" s="31">
        <f t="shared" si="5"/>
        <v>155719461</v>
      </c>
      <c r="M44" s="31">
        <f t="shared" si="5"/>
        <v>11918518</v>
      </c>
      <c r="N44" s="31">
        <f t="shared" si="5"/>
        <v>-13995109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258954703</v>
      </c>
      <c r="X44" s="31">
        <f t="shared" si="5"/>
        <v>100585094</v>
      </c>
      <c r="Y44" s="31">
        <f t="shared" si="5"/>
        <v>158369609</v>
      </c>
      <c r="Z44" s="32">
        <f>+IF(X44&lt;&gt;0,+(Y44/X44)*100,0)</f>
        <v>157.44838792912995</v>
      </c>
      <c r="AA44" s="33">
        <f>+AA37+AA43</f>
        <v>185225049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7656703169</v>
      </c>
      <c r="D45" s="42">
        <f t="shared" si="6"/>
        <v>0</v>
      </c>
      <c r="E45" s="43">
        <f t="shared" si="6"/>
        <v>6193086120</v>
      </c>
      <c r="F45" s="44">
        <f t="shared" si="6"/>
        <v>6187113573</v>
      </c>
      <c r="G45" s="44">
        <f t="shared" si="6"/>
        <v>8043611784</v>
      </c>
      <c r="H45" s="44">
        <f t="shared" si="6"/>
        <v>-910637524</v>
      </c>
      <c r="I45" s="44">
        <f t="shared" si="6"/>
        <v>-434137388</v>
      </c>
      <c r="J45" s="44">
        <f t="shared" si="6"/>
        <v>6698836872</v>
      </c>
      <c r="K45" s="44">
        <f t="shared" si="6"/>
        <v>-1553926698</v>
      </c>
      <c r="L45" s="44">
        <f t="shared" si="6"/>
        <v>1996067328</v>
      </c>
      <c r="M45" s="44">
        <f t="shared" si="6"/>
        <v>176742154</v>
      </c>
      <c r="N45" s="44">
        <f t="shared" si="6"/>
        <v>618882784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7317719656</v>
      </c>
      <c r="X45" s="44">
        <f t="shared" si="6"/>
        <v>3630404951</v>
      </c>
      <c r="Y45" s="44">
        <f t="shared" si="6"/>
        <v>3687314705</v>
      </c>
      <c r="Z45" s="45">
        <f>+IF(X45&lt;&gt;0,+(Y45/X45)*100,0)</f>
        <v>101.56758694327817</v>
      </c>
      <c r="AA45" s="46">
        <f>+AA26-AA44</f>
        <v>6187113573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2391045292</v>
      </c>
      <c r="D47" s="18"/>
      <c r="E47" s="19">
        <v>716152248</v>
      </c>
      <c r="F47" s="20">
        <v>716152248</v>
      </c>
      <c r="G47" s="20">
        <v>1870381932</v>
      </c>
      <c r="H47" s="20">
        <v>-50010228</v>
      </c>
      <c r="I47" s="20">
        <v>-733296452</v>
      </c>
      <c r="J47" s="20">
        <v>1087075252</v>
      </c>
      <c r="K47" s="20">
        <v>354094343</v>
      </c>
      <c r="L47" s="20">
        <v>224901051</v>
      </c>
      <c r="M47" s="20">
        <v>112783902</v>
      </c>
      <c r="N47" s="20">
        <v>691779296</v>
      </c>
      <c r="O47" s="20"/>
      <c r="P47" s="20"/>
      <c r="Q47" s="20"/>
      <c r="R47" s="20"/>
      <c r="S47" s="20"/>
      <c r="T47" s="20"/>
      <c r="U47" s="20"/>
      <c r="V47" s="20"/>
      <c r="W47" s="20">
        <v>1778854548</v>
      </c>
      <c r="X47" s="20">
        <v>354165167</v>
      </c>
      <c r="Y47" s="20">
        <v>1424689381</v>
      </c>
      <c r="Z47" s="47">
        <v>402.26694032843716</v>
      </c>
      <c r="AA47" s="22">
        <v>716152248</v>
      </c>
    </row>
    <row r="48" spans="1:27" x14ac:dyDescent="0.25">
      <c r="A48" s="23" t="s">
        <v>73</v>
      </c>
      <c r="B48" s="17" t="s">
        <v>32</v>
      </c>
      <c r="C48" s="18">
        <v>-15358392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2375686900</v>
      </c>
      <c r="D50" s="50">
        <f t="shared" ref="D50:Y50" si="7">SUM(D47:D49)</f>
        <v>0</v>
      </c>
      <c r="E50" s="51">
        <f t="shared" si="7"/>
        <v>716152248</v>
      </c>
      <c r="F50" s="52">
        <f t="shared" si="7"/>
        <v>716152248</v>
      </c>
      <c r="G50" s="52">
        <f t="shared" si="7"/>
        <v>1870381932</v>
      </c>
      <c r="H50" s="52">
        <f t="shared" si="7"/>
        <v>-50010228</v>
      </c>
      <c r="I50" s="52">
        <f t="shared" si="7"/>
        <v>-733296452</v>
      </c>
      <c r="J50" s="52">
        <f t="shared" si="7"/>
        <v>1087075252</v>
      </c>
      <c r="K50" s="52">
        <f t="shared" si="7"/>
        <v>354094343</v>
      </c>
      <c r="L50" s="52">
        <f t="shared" si="7"/>
        <v>224901051</v>
      </c>
      <c r="M50" s="52">
        <f t="shared" si="7"/>
        <v>112783902</v>
      </c>
      <c r="N50" s="52">
        <f t="shared" si="7"/>
        <v>691779296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1778854548</v>
      </c>
      <c r="X50" s="52">
        <f t="shared" si="7"/>
        <v>354165167</v>
      </c>
      <c r="Y50" s="52">
        <f t="shared" si="7"/>
        <v>1424689381</v>
      </c>
      <c r="Z50" s="53">
        <f>+IF(X50&lt;&gt;0,+(Y50/X50)*100,0)</f>
        <v>402.26694032843716</v>
      </c>
      <c r="AA50" s="54">
        <f>SUM(AA47:AA49)</f>
        <v>716152248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0C5D17-8D9B-4404-B941-924651E98272}"/>
</file>

<file path=customXml/itemProps2.xml><?xml version="1.0" encoding="utf-8"?>
<ds:datastoreItem xmlns:ds="http://schemas.openxmlformats.org/officeDocument/2006/customXml" ds:itemID="{5F9E429A-89CB-4011-AFC3-DF30775ADB79}"/>
</file>

<file path=customXml/itemProps3.xml><?xml version="1.0" encoding="utf-8"?>
<ds:datastoreItem xmlns:ds="http://schemas.openxmlformats.org/officeDocument/2006/customXml" ds:itemID="{2AC857F5-F199-4626-8D55-6B10C0078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2026-02-12T07:50:12Z</dcterms:created>
  <dcterms:modified xsi:type="dcterms:W3CDTF">2026-02-12T07:52:42Z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